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8\"/>
    </mc:Choice>
  </mc:AlternateContent>
  <bookViews>
    <workbookView xWindow="0" yWindow="0" windowWidth="20490" windowHeight="6120" tabRatio="911"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36" l="1"/>
  <c r="B21" i="36"/>
  <c r="A5" i="36"/>
  <c r="A14" i="37" l="1"/>
  <c r="A15" i="5" s="1"/>
  <c r="A11" i="37"/>
  <c r="A12" i="5" s="1"/>
  <c r="A15" i="36" l="1"/>
  <c r="A12" i="36"/>
  <c r="A5" i="34" l="1"/>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D49" i="34"/>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9" i="34"/>
  <c r="B49" i="34"/>
  <c r="C47" i="34"/>
  <c r="B46" i="34"/>
  <c r="B45" i="34"/>
  <c r="B29" i="34"/>
  <c r="B25" i="34"/>
  <c r="C80" i="34" l="1"/>
  <c r="C57" i="34"/>
  <c r="D47" i="34"/>
  <c r="B35" i="34"/>
  <c r="B32" i="34"/>
  <c r="C63" i="34"/>
  <c r="E79" i="34"/>
  <c r="D80" i="34" l="1"/>
  <c r="D57" i="34"/>
  <c r="E47" i="34"/>
  <c r="D63" i="34"/>
  <c r="F79" i="34"/>
  <c r="G79" i="34" l="1"/>
  <c r="E80" i="34"/>
  <c r="E63" i="34"/>
  <c r="E57" i="34"/>
  <c r="F47" i="34"/>
  <c r="H79" i="34" l="1"/>
  <c r="F80" i="34"/>
  <c r="F63" i="34"/>
  <c r="G47" i="34"/>
  <c r="F57" i="34"/>
  <c r="G80" i="34" l="1"/>
  <c r="G57" i="34"/>
  <c r="H47" i="34"/>
  <c r="G63" i="34"/>
  <c r="I79" i="34"/>
  <c r="J79" i="34" l="1"/>
  <c r="H57" i="34"/>
  <c r="I47" i="34"/>
  <c r="H63" i="34"/>
  <c r="H80" i="34"/>
  <c r="I80" i="34" l="1"/>
  <c r="I63" i="34"/>
  <c r="I57" i="34"/>
  <c r="J47" i="34"/>
  <c r="K79" i="34"/>
  <c r="A12" i="34"/>
  <c r="A15" i="34"/>
  <c r="L79" i="34" l="1"/>
  <c r="J80" i="34"/>
  <c r="J63" i="34"/>
  <c r="K47" i="34"/>
  <c r="J57" i="34"/>
  <c r="M79" i="34" l="1"/>
  <c r="K80" i="34"/>
  <c r="K57" i="34"/>
  <c r="L47" i="34"/>
  <c r="K63" i="34"/>
  <c r="N79" i="34" l="1"/>
  <c r="L80" i="34"/>
  <c r="L57" i="34"/>
  <c r="M47" i="34"/>
  <c r="L63" i="34"/>
  <c r="M63" i="34" l="1"/>
  <c r="M80" i="34"/>
  <c r="N47" i="34"/>
  <c r="M57" i="34"/>
  <c r="O79" i="34"/>
  <c r="N80" i="34" l="1"/>
  <c r="N63" i="34"/>
  <c r="O47" i="34"/>
  <c r="N57" i="34"/>
  <c r="P79" i="34"/>
  <c r="Q79" i="34" l="1"/>
  <c r="O80" i="34"/>
  <c r="O57" i="34"/>
  <c r="P47" i="34"/>
  <c r="O63" i="34"/>
  <c r="A5" i="14"/>
  <c r="A12" i="14"/>
  <c r="A15" i="14"/>
  <c r="R79" i="34" l="1"/>
  <c r="P57" i="34"/>
  <c r="Q47" i="34"/>
  <c r="P80" i="34"/>
  <c r="P63" i="34"/>
  <c r="AV3" i="5"/>
  <c r="L3" i="16"/>
  <c r="O3" i="10"/>
  <c r="Z3" i="17"/>
  <c r="C3" i="6"/>
  <c r="AA3" i="14"/>
  <c r="T4" i="13"/>
  <c r="S3" i="33"/>
  <c r="Q80" i="34" l="1"/>
  <c r="Q63" i="34"/>
  <c r="Q57" i="34"/>
  <c r="R47" i="34"/>
  <c r="S79" i="34"/>
  <c r="T79" i="34" l="1"/>
  <c r="R80" i="34"/>
  <c r="R57" i="34"/>
  <c r="R63" i="34"/>
  <c r="S47" i="34"/>
  <c r="S80" i="34" l="1"/>
  <c r="S57" i="34"/>
  <c r="T47" i="34"/>
  <c r="S63" i="34"/>
  <c r="U79" i="34"/>
  <c r="A9" i="5"/>
  <c r="A9" i="16"/>
  <c r="T80" i="34" l="1"/>
  <c r="T57" i="34"/>
  <c r="U47" i="34"/>
  <c r="T63" i="34"/>
  <c r="V79" i="34"/>
  <c r="A9" i="10"/>
  <c r="A8" i="17"/>
  <c r="A9" i="6"/>
  <c r="A10" i="13"/>
  <c r="A8" i="33"/>
  <c r="U80" i="34" l="1"/>
  <c r="U63" i="34"/>
  <c r="U57" i="34"/>
  <c r="V47" i="34"/>
  <c r="W79" i="34"/>
  <c r="A15" i="6"/>
  <c r="V80" i="34" l="1"/>
  <c r="V63" i="34"/>
  <c r="W47" i="34"/>
  <c r="V57"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Y79" i="34" l="1"/>
  <c r="W80" i="34"/>
  <c r="W57" i="34"/>
  <c r="X47" i="34"/>
  <c r="W63" i="34"/>
  <c r="A11" i="17"/>
  <c r="A12" i="10" s="1"/>
  <c r="A12" i="16" s="1"/>
  <c r="A15" i="10"/>
  <c r="Z79" i="34" l="1"/>
  <c r="X57" i="34"/>
  <c r="Y47" i="34"/>
  <c r="X63" i="34"/>
  <c r="X80" i="34"/>
  <c r="Y80" i="34" l="1"/>
  <c r="Y63" i="34"/>
  <c r="Y57" i="34"/>
  <c r="Z47" i="34"/>
  <c r="AA79" i="34"/>
  <c r="Z80" i="34" l="1"/>
  <c r="Z63" i="34"/>
  <c r="AA47" i="34"/>
  <c r="Z57" i="34"/>
  <c r="AA80" i="34" l="1"/>
  <c r="AA57" i="34"/>
  <c r="AB47" i="34"/>
  <c r="AA63" i="34"/>
  <c r="AB80" i="34" l="1"/>
  <c r="AB57" i="34"/>
  <c r="AC47" i="34"/>
  <c r="AB63" i="34"/>
  <c r="AC63" i="34" l="1"/>
  <c r="AC80" i="34"/>
  <c r="AD47" i="34"/>
  <c r="AC57" i="34"/>
  <c r="AD80" i="34" l="1"/>
  <c r="AD63" i="34"/>
  <c r="AE47" i="34"/>
  <c r="AD57" i="34"/>
  <c r="AE80" i="34" l="1"/>
  <c r="AE57" i="34"/>
  <c r="AF47" i="34"/>
  <c r="AE63" i="34"/>
  <c r="AF57" i="34" l="1"/>
  <c r="AG47" i="34"/>
  <c r="AF80" i="34"/>
  <c r="AF63" i="34"/>
  <c r="AG80" i="34" l="1"/>
  <c r="AG63" i="34"/>
  <c r="AG57" i="34"/>
  <c r="AH47" i="34"/>
  <c r="AH80" i="34" l="1"/>
  <c r="AH63" i="34"/>
  <c r="AH57" i="34"/>
  <c r="AI47" i="34"/>
  <c r="AI80" i="34" l="1"/>
  <c r="AI57" i="34"/>
  <c r="AJ47" i="34"/>
  <c r="AI63" i="34"/>
  <c r="AJ80" i="34" l="1"/>
  <c r="AJ57" i="34"/>
  <c r="AK47" i="34"/>
  <c r="AJ63" i="34"/>
  <c r="AK80" i="34" l="1"/>
  <c r="AK63" i="34"/>
  <c r="AK57" i="34"/>
  <c r="AL47" i="34"/>
  <c r="AL80" i="34" l="1"/>
  <c r="AM47" i="34"/>
  <c r="AL63" i="34"/>
  <c r="AL57" i="34"/>
  <c r="AM80" i="34" l="1"/>
  <c r="AM63" i="34"/>
  <c r="AM57" i="34"/>
  <c r="AN47" i="34"/>
  <c r="AN57" i="34" l="1"/>
  <c r="AO47" i="34"/>
  <c r="AN63" i="34"/>
  <c r="AN80" i="34"/>
  <c r="AO80" i="34" l="1"/>
  <c r="AO63" i="34"/>
  <c r="AO57" i="34"/>
  <c r="AP47" i="34"/>
  <c r="AP80" i="34" l="1"/>
  <c r="AP63" i="34"/>
  <c r="AQ47" i="34"/>
  <c r="AP57" i="34"/>
  <c r="AQ80" i="34" l="1"/>
  <c r="AQ63" i="34"/>
  <c r="AQ57" i="34"/>
  <c r="AR47" i="34"/>
  <c r="AR80" i="34" l="1"/>
  <c r="AR57" i="34"/>
  <c r="AS47" i="34"/>
  <c r="AR63" i="34"/>
  <c r="AS63" i="34" l="1"/>
  <c r="AS80" i="34"/>
  <c r="AS57" i="34"/>
  <c r="AT47" i="34"/>
  <c r="AT80" i="34" l="1"/>
  <c r="AU47" i="34"/>
  <c r="AT57" i="34"/>
  <c r="AT63" i="34"/>
  <c r="AU80" i="34" l="1"/>
  <c r="AU63" i="34"/>
  <c r="AU57" i="34"/>
  <c r="AV47" i="34"/>
  <c r="AV57" i="34" l="1"/>
  <c r="AW47" i="34"/>
  <c r="AV80" i="34"/>
  <c r="AV63" i="34"/>
  <c r="AW80" i="34" l="1"/>
  <c r="AW63" i="34"/>
  <c r="AW57" i="34"/>
  <c r="AX47" i="34"/>
  <c r="AX80" i="34" l="1"/>
  <c r="AX63" i="34"/>
  <c r="AX57" i="34"/>
  <c r="AY47" i="34"/>
  <c r="AY80" i="34" l="1"/>
  <c r="AY57" i="34"/>
  <c r="AZ47" i="34"/>
  <c r="AY63" i="34"/>
  <c r="AZ80" i="34" l="1"/>
  <c r="AZ57" i="34"/>
  <c r="AZ63" i="34"/>
  <c r="F29" i="34" l="1"/>
  <c r="F28" i="34"/>
  <c r="F30" i="34"/>
  <c r="F31" i="34" s="1"/>
</calcChain>
</file>

<file path=xl/sharedStrings.xml><?xml version="1.0" encoding="utf-8"?>
<sst xmlns="http://schemas.openxmlformats.org/spreadsheetml/2006/main" count="1406" uniqueCount="597">
  <si>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</si>
  <si>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</si>
  <si>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</si>
  <si>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</si>
  <si>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</si>
  <si>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</si>
  <si>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</si>
  <si>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</si>
  <si>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</si>
  <si>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</si>
  <si>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</si>
  <si>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</si>
  <si>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</si>
  <si>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</si>
  <si>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</si>
  <si>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</si>
  <si>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</si>
  <si>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</si>
  <si>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</si>
  <si>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</si>
  <si>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</si>
  <si>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</si>
  <si>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</si>
  <si>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</si>
  <si>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</si>
  <si>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</si>
  <si>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</si>
  <si>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</si>
  <si>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</si>
  <si>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</si>
  <si>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</si>
  <si>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</si>
  <si>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</si>
  <si>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</si>
  <si>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</si>
  <si>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</si>
  <si>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</si>
  <si>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</si>
  <si>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</si>
  <si>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</si>
  <si>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</si>
  <si>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</si>
  <si>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</si>
  <si>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</si>
  <si>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</si>
  <si>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</si>
  <si>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</si>
  <si>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</si>
  <si>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</si>
  <si>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</si>
  <si>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</si>
  <si>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</si>
  <si>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</si>
  <si>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</si>
  <si>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</si>
  <si>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</si>
  <si>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</si>
  <si>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</si>
  <si>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</si>
  <si>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</si>
  <si>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</si>
  <si>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</si>
  <si>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</si>
  <si>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</si>
  <si>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</si>
  <si>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</si>
  <si>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</si>
  <si>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</si>
  <si>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</si>
  <si>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</si>
  <si>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</si>
  <si>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</si>
  <si>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</si>
  <si>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</si>
  <si>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</si>
  <si>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</si>
  <si>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</si>
  <si>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</si>
  <si>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</si>
  <si>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</si>
  <si>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</si>
  <si>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</si>
  <si>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</si>
  <si>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</si>
  <si>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</si>
  <si>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</si>
  <si>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</si>
  <si>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</si>
  <si>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</si>
  <si>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</si>
  <si>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</si>
  <si>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</si>
  <si>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</si>
  <si>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</si>
  <si>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</si>
  <si>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</si>
  <si>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</si>
  <si>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</si>
  <si>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</si>
  <si>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</si>
  <si>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</si>
  <si>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</si>
  <si>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</si>
  <si>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</si>
  <si>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</si>
  <si>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</si>
  <si>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</si>
  <si>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</si>
  <si>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</si>
  <si>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</si>
  <si>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</si>
  <si>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</si>
  <si>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</si>
  <si>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</si>
  <si>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</si>
  <si>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</si>
  <si>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</si>
  <si>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</si>
  <si>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</si>
  <si>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</si>
  <si>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</si>
  <si>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</si>
  <si>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</si>
  <si>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</si>
  <si>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</si>
  <si>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</si>
  <si>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</si>
  <si>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</si>
  <si>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</si>
  <si>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</si>
  <si>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</si>
  <si>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</si>
  <si>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</si>
  <si>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</si>
  <si>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</si>
  <si>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</si>
  <si>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</si>
  <si>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</si>
  <si>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</si>
  <si>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</si>
  <si>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</si>
  <si>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</si>
  <si>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</si>
  <si>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</si>
  <si>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</si>
  <si>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</si>
  <si>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</si>
  <si>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</si>
  <si>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</si>
  <si>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</si>
  <si>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</si>
  <si>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</si>
  <si>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</si>
  <si>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</si>
  <si>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</si>
  <si>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</si>
  <si>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</si>
  <si>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</si>
  <si>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</si>
  <si>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</si>
  <si>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</si>
  <si>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</si>
  <si>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</si>
  <si>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</si>
  <si>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</si>
  <si>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</si>
  <si>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</si>
  <si>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</si>
  <si>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</si>
  <si>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</si>
  <si>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</si>
  <si>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</si>
  <si>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</si>
  <si>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</si>
  <si>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</si>
  <si>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</si>
  <si>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</si>
  <si>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</si>
  <si>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</si>
  <si>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</si>
  <si>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</si>
  <si>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</si>
  <si>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</si>
  <si>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</si>
  <si>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</si>
  <si>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</si>
  <si>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</si>
  <si>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</si>
  <si>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</si>
  <si>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</si>
  <si>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</si>
  <si>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</si>
  <si>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</si>
  <si>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</si>
  <si>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</si>
  <si>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</si>
  <si>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</si>
  <si>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</si>
  <si>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</si>
  <si>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</si>
  <si>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</si>
  <si>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</si>
  <si>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</si>
  <si>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</si>
  <si>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</si>
  <si>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</si>
  <si>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</si>
  <si>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</si>
  <si>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</si>
  <si>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</si>
  <si>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</si>
  <si>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</si>
  <si>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</si>
  <si>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</si>
  <si>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</si>
  <si>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</si>
  <si>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</si>
  <si>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</si>
  <si>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</si>
  <si>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</si>
  <si>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</si>
  <si>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</si>
  <si>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</si>
  <si>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</si>
  <si>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</si>
  <si>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</si>
  <si>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</si>
  <si>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</si>
  <si>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</si>
  <si>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</si>
  <si>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</si>
  <si>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</si>
  <si>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</si>
  <si>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</si>
  <si>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</si>
  <si>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</si>
  <si>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</si>
  <si>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</si>
  <si>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</si>
  <si>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</si>
  <si>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</si>
  <si>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</si>
  <si>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</si>
  <si>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</si>
  <si>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</si>
  <si>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</si>
  <si>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</si>
  <si>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</si>
  <si>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</si>
  <si>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</si>
  <si>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</si>
  <si>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</si>
  <si>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</si>
  <si>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</si>
  <si>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</si>
  <si>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</si>
  <si>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</si>
  <si>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</si>
  <si>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</si>
  <si>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</si>
  <si>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</si>
  <si>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</si>
  <si>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</si>
  <si>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</si>
  <si>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</si>
  <si>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</si>
  <si>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</si>
  <si>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</si>
  <si>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</si>
  <si>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</si>
  <si>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</si>
  <si>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</si>
  <si>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</si>
  <si>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</si>
  <si>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</si>
  <si>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</si>
  <si>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</si>
  <si>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</si>
  <si>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</si>
  <si>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</si>
  <si>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</si>
  <si>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</si>
  <si>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</si>
  <si>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</si>
  <si>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</si>
  <si>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</si>
  <si>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</si>
  <si>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</si>
  <si>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</si>
  <si>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</si>
  <si>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</si>
  <si>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</si>
  <si>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</si>
  <si>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</si>
  <si>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</si>
  <si>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</si>
  <si>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</si>
  <si>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</si>
  <si>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</si>
  <si>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</si>
  <si>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</si>
  <si>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</si>
  <si>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</si>
  <si>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</si>
  <si>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</si>
  <si>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</si>
  <si>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</si>
  <si>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</si>
  <si>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</si>
  <si>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</si>
  <si>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</si>
  <si>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</si>
  <si>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</si>
  <si>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</si>
  <si>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</si>
  <si>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</si>
  <si>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</si>
  <si>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</si>
  <si>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</si>
  <si>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</si>
  <si>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</si>
  <si>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</si>
  <si>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</si>
  <si>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</si>
  <si>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</si>
  <si>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</si>
  <si>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</si>
  <si>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</si>
  <si>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</si>
  <si>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</si>
  <si>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</si>
  <si>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</si>
  <si>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</si>
  <si>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</si>
  <si>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</si>
  <si>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</si>
  <si>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</si>
  <si>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</si>
  <si>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</si>
  <si>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</si>
  <si>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</si>
  <si>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</si>
  <si>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</si>
  <si>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</si>
  <si>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</si>
  <si>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</si>
  <si>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</si>
  <si>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</si>
  <si>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</si>
  <si>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</si>
  <si>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</si>
  <si>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</si>
  <si>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</si>
  <si>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</si>
  <si>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</si>
  <si>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</si>
  <si>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</si>
  <si>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</si>
  <si>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</si>
  <si>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</si>
  <si>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</si>
  <si>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</si>
  <si>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</si>
  <si>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</si>
  <si>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</si>
  <si>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</si>
  <si>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</si>
  <si>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</si>
  <si>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</si>
  <si>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</si>
  <si>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</si>
  <si>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</si>
  <si>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</si>
  <si>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</si>
  <si>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</si>
  <si>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</si>
  <si>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</si>
  <si>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</si>
  <si>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</si>
  <si>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</si>
  <si>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</si>
  <si>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</si>
  <si>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</si>
  <si>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</si>
  <si>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</si>
  <si>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</si>
  <si>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</si>
  <si>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</si>
  <si>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</si>
  <si>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</si>
  <si>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</si>
  <si>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</si>
  <si>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</si>
  <si>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</si>
  <si>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</si>
  <si>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</si>
  <si>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</si>
  <si>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</si>
  <si>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</si>
  <si>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</si>
  <si>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</si>
  <si>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</si>
  <si>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</si>
  <si>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</si>
  <si>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</si>
  <si>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</si>
  <si>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</si>
  <si>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</si>
  <si>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</si>
  <si>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</si>
  <si>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</si>
  <si>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</si>
  <si>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</si>
  <si>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</si>
  <si>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</si>
  <si>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</si>
  <si>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</si>
  <si>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</si>
  <si>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</si>
  <si>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</si>
  <si>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</si>
  <si>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</si>
  <si>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</si>
  <si>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</si>
  <si>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</si>
  <si>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</si>
  <si>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</si>
  <si>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</si>
  <si>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</si>
  <si>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</si>
  <si>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</si>
  <si>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</si>
  <si>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- 0.52 км; показатель объема финансовых потребностей, необходимых для реализации
мероприятий, направленных на выполнение требований законодательства (Фтз ) = 2.90293 млн руб.</t>
  </si>
  <si>
    <t>№Т13/20/4796-ДТП от 05.03.2021 ООО "Племенная индейка"</t>
  </si>
  <si>
    <t>Тюменская область, Исетский район, н. п. Кирсаново</t>
  </si>
  <si>
    <t>Концевая опора вновь сооружаемой АО "Россети Тюмень" ВЛЗ 10 кВ от ВЛ 10 кВ Ёршино ПС 35 кВ Красново,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</si>
  <si>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Ёршино протяженностью 0,52 км до ТП-10/0,4 кВ заявителя с установкой реклоузера 10 кВ в месте присоединения отпайки к ВЛ 10 кВ Ёршино.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</si>
  <si>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0.52 км; реклоузер 1 шт.</t>
  </si>
  <si>
    <t>Мероприятие направлено на реализацию договора на технологическое присоединение от 05.03.2021 №Т13/20/4796-ДТП, заявителя ООО "Племенная индейка"</t>
  </si>
  <si>
    <t>1.80865385 млн руб./км; 1.962420 млн руб./ шт.</t>
  </si>
  <si>
    <t>АО "РОССЕТИ ТЮМЕНЬ"</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</si>
  <si>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</si>
  <si>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</si>
  <si>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</si>
  <si>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</si>
  <si>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</si>
  <si>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</si>
  <si>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</si>
  <si>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</si>
  <si>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</si>
  <si>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</si>
  <si>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</si>
  <si>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</si>
  <si>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</si>
  <si>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</si>
  <si>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</si>
  <si>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</si>
  <si>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</si>
  <si>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</si>
  <si>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</si>
  <si>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</si>
  <si>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</si>
  <si>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</si>
  <si>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</si>
  <si>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Год раскрытия информации: 2022 год</t>
  </si>
  <si>
    <t>1.12.</t>
  </si>
  <si>
    <t>2021.0393</t>
  </si>
  <si>
    <t>Новое строительство и расширение электросетевых объектов</t>
  </si>
  <si>
    <t>Комплекс</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</si>
  <si>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</si>
  <si>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</si>
  <si>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</si>
  <si>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</si>
  <si>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</si>
  <si>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</si>
  <si>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</si>
  <si>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</si>
  <si>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</si>
  <si>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</si>
  <si>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</si>
  <si>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</si>
  <si>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</si>
  <si>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</si>
  <si>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</si>
  <si>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</si>
  <si>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M_NS3400.VL.0028</t>
  </si>
  <si>
    <t>подписан/заключен</t>
  </si>
  <si>
    <t>не требеется</t>
  </si>
  <si>
    <t>3.4</t>
  </si>
  <si>
    <t>воздушных линий электропередачи в одноцепном исполнении, км</t>
  </si>
  <si>
    <t>воздушных линий электропередачи в двухцепном исполнении, км</t>
  </si>
  <si>
    <t>3.6</t>
  </si>
  <si>
    <t>4.4</t>
  </si>
  <si>
    <t>4.5</t>
  </si>
  <si>
    <t>4.6</t>
  </si>
  <si>
    <t>4.7</t>
  </si>
  <si>
    <t>воздушных линий электропередачи, км</t>
  </si>
  <si>
    <t>3.5</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</si>
  <si>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</si>
  <si>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</si>
  <si>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</si>
  <si>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</si>
  <si>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</si>
  <si>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</si>
  <si>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</si>
  <si>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</si>
  <si>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</si>
  <si>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</si>
  <si>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</si>
  <si>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</si>
  <si>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</si>
  <si>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</si>
  <si>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</si>
  <si>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</si>
  <si>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</si>
  <si>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</si>
  <si>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</si>
  <si>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</si>
  <si>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</si>
  <si>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</si>
  <si>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</si>
  <si>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</si>
  <si>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</si>
  <si>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</si>
  <si>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</si>
  <si>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</si>
  <si>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</si>
  <si>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</si>
  <si>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</si>
  <si>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</si>
  <si>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</si>
  <si>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</si>
  <si>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</si>
  <si>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</si>
  <si>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</si>
  <si>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</si>
  <si>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</si>
  <si>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</si>
  <si>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</si>
  <si>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</si>
  <si>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</si>
  <si>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</si>
  <si>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</si>
  <si>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</si>
  <si>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</si>
  <si>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</si>
  <si>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</si>
  <si>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</si>
  <si>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</si>
  <si>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</si>
  <si>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</si>
  <si>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</si>
  <si>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</si>
  <si>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</si>
  <si>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</si>
  <si>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</si>
  <si>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</si>
  <si>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</si>
  <si>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</si>
  <si>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</si>
  <si>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</si>
  <si>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</si>
  <si>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</si>
  <si>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</si>
  <si>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</si>
  <si>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</si>
  <si>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</si>
  <si>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</si>
  <si>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</si>
  <si>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</si>
  <si>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</si>
  <si>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</si>
  <si>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</si>
  <si>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</si>
  <si>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</si>
  <si>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</si>
  <si>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</si>
  <si>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</si>
  <si>
    <t>Год 2022</t>
  </si>
  <si>
    <t xml:space="preserve">Факт 2021 года </t>
  </si>
  <si>
    <t>- подрядчики</t>
  </si>
  <si>
    <t>Год раскрытия информации: 2023 год</t>
  </si>
  <si>
    <t xml:space="preserve"> Новое cтроительство</t>
  </si>
  <si>
    <t>Сметная стоимость проекта в ценах 2022 года с НДС, млн. руб.</t>
  </si>
  <si>
    <t>объем заключенного договора 166/11 от 29.11.2022 . ГКУ ТО "УАД"    в ценах 2022 года с НДС, млн. руб</t>
  </si>
  <si>
    <t xml:space="preserve"> ГКУ ТО "УАД"</t>
  </si>
  <si>
    <t>Филиал АО "Россети Тюмень" ТюмЭС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</si>
  <si>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 Тюмень" Тюменские электрические сети</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</si>
  <si>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</si>
  <si>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2.840.955,96 руб. с НДС.</t>
  </si>
  <si>
    <t>Аналитическая записка РТ13/01/1269 от 30.12.2022</t>
  </si>
  <si>
    <t>Публичный сервитут на часть земельного участка для строительства ЛЭП 10 кВ от ВЛ 10 кВ Ёршино от ПС 35 кВ Красново с
установкой реклоузера 10 кВ и средств коммерческого учета для подключения энергопринимающих устройств ООО "Племенная
индейка"</t>
  </si>
  <si>
    <t>Прочие</t>
  </si>
  <si>
    <t>Коммерческие предложения</t>
  </si>
  <si>
    <t>ГКУ ТО "УАД"</t>
  </si>
  <si>
    <t>СЦ ЕП</t>
  </si>
  <si>
    <t>п. 5.7.3.11 Единый стандарт (Положение о закупке) от 30.06.2021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</si>
</sst>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14" fontId="76" fillId="0" borderId="1" xfId="0" applyNumberFormat="1" applyFont="1" applyFill="1" applyBorder="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171"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applyFill="1"/>
    <xf numFmtId="0" fontId="11" fillId="0" borderId="1" xfId="2"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0" borderId="0" xfId="1" applyFont="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0" fontId="44" fillId="28" borderId="1" xfId="10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2" fillId="0" borderId="0" xfId="2" applyFont="1" applyFill="1" applyAlignment="1">
      <alignment horizontal="center" wrapText="1"/>
    </xf>
    <xf numFmtId="0" fontId="12" fillId="0" borderId="0" xfId="2" applyFont="1" applyAlignment="1">
      <alignment horizontal="center" vertical="center"/>
    </xf>
    <xf numFmtId="0" fontId="8" fillId="0" borderId="0" xfId="2" applyFont="1" applyFill="1" applyAlignment="1">
      <alignment horizontal="center" vertical="center"/>
    </xf>
    <xf numFmtId="4" fontId="48" fillId="28" borderId="2" xfId="101" applyNumberFormat="1" applyFont="1" applyFill="1" applyBorder="1" applyAlignment="1">
      <alignment horizontal="center" vertical="center" wrapText="1"/>
    </xf>
    <xf numFmtId="4" fontId="48" fillId="28" borderId="1" xfId="101" applyNumberFormat="1" applyFont="1" applyFill="1" applyBorder="1" applyAlignment="1">
      <alignment horizontal="center" vertical="center" wrapText="1"/>
    </xf>
    <xf numFmtId="0" fontId="11" fillId="0" borderId="0" xfId="2" applyFont="1" applyFill="1" applyAlignment="1">
      <alignment horizontal="center" vertical="center"/>
    </xf>
    <xf numFmtId="0" fontId="0" fillId="0" borderId="0" xfId="0" applyAlignment="1">
      <alignment horizontal="center" vertical="center"/>
    </xf>
    <xf numFmtId="0" fontId="79" fillId="0" borderId="0" xfId="2" applyFont="1" applyFill="1" applyAlignment="1">
      <alignment horizontal="center" vertical="center"/>
    </xf>
    <xf numFmtId="0" fontId="12" fillId="0" borderId="0" xfId="2" applyFont="1" applyFill="1" applyAlignment="1">
      <alignment horizontal="center" vertical="center"/>
    </xf>
    <xf numFmtId="4" fontId="11" fillId="28" borderId="1" xfId="100" applyNumberFormat="1" applyFont="1" applyFill="1" applyBorder="1" applyAlignment="1">
      <alignment horizontal="center" vertical="center" wrapText="1"/>
    </xf>
    <xf numFmtId="175" fontId="11" fillId="28" borderId="1" xfId="100" applyNumberFormat="1" applyFont="1" applyFill="1" applyBorder="1" applyAlignment="1">
      <alignment horizontal="center" vertical="center" wrapText="1"/>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171" fontId="39" fillId="25" borderId="37" xfId="0" applyNumberFormat="1" applyFont="1" applyFill="1" applyBorder="1" applyAlignment="1">
      <alignment horizontal="left" vertical="center"/>
    </xf>
    <xf numFmtId="171"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6" fillId="0" borderId="37" xfId="0" applyNumberFormat="1"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171" fontId="39" fillId="26" borderId="38" xfId="0" applyNumberFormat="1" applyFont="1" applyFill="1" applyBorder="1" applyAlignment="1">
      <alignment horizontal="left" vertical="center"/>
    </xf>
    <xf numFmtId="0" fontId="41" fillId="0" borderId="1" xfId="49" applyFont="1" applyFill="1" applyBorder="1" applyAlignment="1">
      <alignment horizontal="center" vertical="center"/>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43" fillId="28" borderId="1" xfId="52"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423</v>
      </c>
    </row>
    <row r="4" spans="1:22" s="39" customFormat="1" ht="18.75" x14ac:dyDescent="0.3">
      <c r="A4" s="51"/>
      <c r="H4" s="50"/>
    </row>
    <row r="5" spans="1:22" s="39" customFormat="1" ht="15.75" x14ac:dyDescent="0.25">
      <c r="A5" s="360" t="s">
        <v>581</v>
      </c>
      <c r="B5" s="360"/>
      <c r="C5" s="360"/>
      <c r="D5" s="52"/>
      <c r="E5" s="52"/>
      <c r="F5" s="52"/>
      <c r="G5" s="52"/>
      <c r="H5" s="52"/>
      <c r="I5" s="52"/>
      <c r="J5" s="52"/>
    </row>
    <row r="6" spans="1:22" s="39" customFormat="1" ht="18.75" x14ac:dyDescent="0.3">
      <c r="A6" s="51"/>
      <c r="H6" s="50"/>
    </row>
    <row r="7" spans="1:22" s="39" customFormat="1" ht="18.75" x14ac:dyDescent="0.2">
      <c r="A7" s="364" t="s">
        <v>9</v>
      </c>
      <c r="B7" s="364"/>
      <c r="C7" s="364"/>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65" t="s">
        <v>393</v>
      </c>
      <c r="B9" s="365"/>
      <c r="C9" s="365"/>
      <c r="D9" s="37"/>
      <c r="E9" s="37"/>
      <c r="F9" s="37"/>
      <c r="G9" s="37"/>
      <c r="H9" s="37"/>
      <c r="I9" s="38"/>
      <c r="J9" s="38"/>
      <c r="K9" s="38"/>
      <c r="L9" s="38"/>
      <c r="M9" s="38"/>
      <c r="N9" s="38"/>
      <c r="O9" s="38"/>
      <c r="P9" s="38"/>
      <c r="Q9" s="38"/>
      <c r="R9" s="38"/>
      <c r="S9" s="38"/>
      <c r="T9" s="38"/>
      <c r="U9" s="38"/>
      <c r="V9" s="38"/>
    </row>
    <row r="10" spans="1:22" s="39" customFormat="1" ht="18.75" x14ac:dyDescent="0.2">
      <c r="A10" s="366" t="s">
        <v>8</v>
      </c>
      <c r="B10" s="366"/>
      <c r="C10" s="366"/>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67" t="s">
        <v>485</v>
      </c>
      <c r="B12" s="367"/>
      <c r="C12" s="367"/>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66" t="s">
        <v>7</v>
      </c>
      <c r="B13" s="366"/>
      <c r="C13" s="366"/>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68" t="s">
        <v>431</v>
      </c>
      <c r="B15" s="368"/>
      <c r="C15" s="368"/>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61" t="s">
        <v>6</v>
      </c>
      <c r="B16" s="361"/>
      <c r="C16" s="361"/>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62" t="s">
        <v>357</v>
      </c>
      <c r="B18" s="363"/>
      <c r="C18" s="363"/>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30" t="s">
        <v>232</v>
      </c>
      <c r="C22" s="126" t="s">
        <v>424</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9" t="s">
        <v>422</v>
      </c>
      <c r="C23" s="133" t="s">
        <v>425</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57"/>
      <c r="B24" s="358"/>
      <c r="C24" s="359"/>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1" t="s">
        <v>307</v>
      </c>
      <c r="C25" s="61" t="s">
        <v>392</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1" t="s">
        <v>73</v>
      </c>
      <c r="C26" s="61"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1" t="s">
        <v>72</v>
      </c>
      <c r="C27" s="61" t="s">
        <v>577</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1" t="s">
        <v>308</v>
      </c>
      <c r="C28" s="61"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1" t="s">
        <v>309</v>
      </c>
      <c r="C29" s="61"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1" t="s">
        <v>310</v>
      </c>
      <c r="C30" s="61"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1" t="s">
        <v>311</v>
      </c>
      <c r="C31" s="61" t="s">
        <v>390</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1" t="s">
        <v>312</v>
      </c>
      <c r="C32" s="61"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1" t="s">
        <v>313</v>
      </c>
      <c r="C33" s="61" t="s">
        <v>391</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1" t="s">
        <v>314</v>
      </c>
      <c r="C34" s="61"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1" t="s">
        <v>70</v>
      </c>
      <c r="C35" s="61"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1" t="s">
        <v>315</v>
      </c>
      <c r="C36" s="61"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1" t="s">
        <v>316</v>
      </c>
      <c r="C37" s="61" t="s">
        <v>390</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1" t="s">
        <v>186</v>
      </c>
      <c r="C38" s="61"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57"/>
      <c r="B39" s="358"/>
      <c r="C39" s="359"/>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1" t="s">
        <v>370</v>
      </c>
      <c r="C40" s="126" t="s">
        <v>432</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1" t="s">
        <v>352</v>
      </c>
      <c r="C41" s="132"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1"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1"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1" t="s">
        <v>358</v>
      </c>
      <c r="C44" s="61" t="s">
        <v>463</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1"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1" t="s">
        <v>360</v>
      </c>
      <c r="C46" s="61" t="s">
        <v>463</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57"/>
      <c r="B47" s="358"/>
      <c r="C47" s="359"/>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1" t="s">
        <v>368</v>
      </c>
      <c r="C48" s="320">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1" t="s">
        <v>369</v>
      </c>
      <c r="C49" s="320">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E1" zoomScale="55" zoomScaleNormal="55" zoomScaleSheetLayoutView="55"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row>
    <row r="5" spans="1:28" s="39" customFormat="1" ht="15.75" x14ac:dyDescent="0.2">
      <c r="A5" s="51"/>
      <c r="H5" s="69"/>
      <c r="J5" s="69"/>
      <c r="M5" s="69"/>
    </row>
    <row r="6" spans="1:28" s="39" customFormat="1" ht="18.75" x14ac:dyDescent="0.2">
      <c r="A6" s="364" t="s">
        <v>9</v>
      </c>
      <c r="B6" s="364"/>
      <c r="C6" s="364"/>
      <c r="D6" s="364"/>
      <c r="E6" s="364"/>
      <c r="F6" s="364"/>
      <c r="G6" s="364"/>
      <c r="H6" s="364"/>
      <c r="I6" s="364"/>
      <c r="J6" s="364"/>
      <c r="K6" s="364"/>
      <c r="L6" s="364"/>
      <c r="M6" s="364"/>
      <c r="N6" s="364"/>
      <c r="O6" s="364"/>
      <c r="P6" s="364"/>
      <c r="Q6" s="364"/>
      <c r="R6" s="364"/>
      <c r="S6" s="364"/>
      <c r="T6" s="38"/>
      <c r="U6" s="38"/>
      <c r="V6" s="38"/>
      <c r="W6" s="38"/>
      <c r="X6" s="38"/>
      <c r="Y6" s="38"/>
      <c r="Z6" s="38"/>
      <c r="AA6" s="38"/>
      <c r="AB6" s="38"/>
    </row>
    <row r="7" spans="1:28" s="39" customFormat="1" ht="18.75" x14ac:dyDescent="0.2">
      <c r="A7" s="364"/>
      <c r="B7" s="364"/>
      <c r="C7" s="364"/>
      <c r="D7" s="364"/>
      <c r="E7" s="364"/>
      <c r="F7" s="364"/>
      <c r="G7" s="364"/>
      <c r="H7" s="364"/>
      <c r="I7" s="364"/>
      <c r="J7" s="364"/>
      <c r="K7" s="364"/>
      <c r="L7" s="364"/>
      <c r="M7" s="364"/>
      <c r="N7" s="364"/>
      <c r="O7" s="364"/>
      <c r="P7" s="364"/>
      <c r="Q7" s="364"/>
      <c r="R7" s="364"/>
      <c r="S7" s="364"/>
      <c r="T7" s="38"/>
      <c r="U7" s="38"/>
      <c r="V7" s="38"/>
      <c r="W7" s="38"/>
      <c r="X7" s="38"/>
      <c r="Y7" s="38"/>
      <c r="Z7" s="38"/>
      <c r="AA7" s="38"/>
      <c r="AB7" s="38"/>
    </row>
    <row r="8" spans="1:28" s="39" customFormat="1" ht="18.75" x14ac:dyDescent="0.2">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8"/>
      <c r="U8" s="38"/>
      <c r="V8" s="38"/>
      <c r="W8" s="38"/>
      <c r="X8" s="38"/>
      <c r="Y8" s="38"/>
      <c r="Z8" s="38"/>
      <c r="AA8" s="38"/>
      <c r="AB8" s="38"/>
    </row>
    <row r="9" spans="1:28" s="39" customFormat="1" ht="18.75" x14ac:dyDescent="0.2">
      <c r="A9" s="366" t="s">
        <v>8</v>
      </c>
      <c r="B9" s="366"/>
      <c r="C9" s="366"/>
      <c r="D9" s="366"/>
      <c r="E9" s="366"/>
      <c r="F9" s="366"/>
      <c r="G9" s="366"/>
      <c r="H9" s="366"/>
      <c r="I9" s="366"/>
      <c r="J9" s="366"/>
      <c r="K9" s="366"/>
      <c r="L9" s="366"/>
      <c r="M9" s="366"/>
      <c r="N9" s="366"/>
      <c r="O9" s="366"/>
      <c r="P9" s="366"/>
      <c r="Q9" s="366"/>
      <c r="R9" s="366"/>
      <c r="S9" s="366"/>
      <c r="T9" s="38"/>
      <c r="U9" s="38"/>
      <c r="V9" s="38"/>
      <c r="W9" s="38"/>
      <c r="X9" s="38"/>
      <c r="Y9" s="38"/>
      <c r="Z9" s="38"/>
      <c r="AA9" s="38"/>
      <c r="AB9" s="38"/>
    </row>
    <row r="10" spans="1:28" s="39" customFormat="1" ht="18.75" x14ac:dyDescent="0.2">
      <c r="A10" s="364"/>
      <c r="B10" s="364"/>
      <c r="C10" s="364"/>
      <c r="D10" s="364"/>
      <c r="E10" s="364"/>
      <c r="F10" s="364"/>
      <c r="G10" s="364"/>
      <c r="H10" s="364"/>
      <c r="I10" s="364"/>
      <c r="J10" s="364"/>
      <c r="K10" s="364"/>
      <c r="L10" s="364"/>
      <c r="M10" s="364"/>
      <c r="N10" s="364"/>
      <c r="O10" s="364"/>
      <c r="P10" s="364"/>
      <c r="Q10" s="364"/>
      <c r="R10" s="364"/>
      <c r="S10" s="364"/>
      <c r="T10" s="38"/>
      <c r="U10" s="38"/>
      <c r="V10" s="38"/>
      <c r="W10" s="38"/>
      <c r="X10" s="38"/>
      <c r="Y10" s="38"/>
      <c r="Z10" s="38"/>
      <c r="AA10" s="38"/>
      <c r="AB10" s="38"/>
    </row>
    <row r="11" spans="1:28" s="39" customFormat="1" ht="18.75" x14ac:dyDescent="0.2">
      <c r="A11" s="376" t="str">
        <f>'1. паспорт местоположение'!A12:C12</f>
        <v>M_NS3400.VL.0028</v>
      </c>
      <c r="B11" s="376"/>
      <c r="C11" s="376"/>
      <c r="D11" s="376"/>
      <c r="E11" s="376"/>
      <c r="F11" s="376"/>
      <c r="G11" s="376"/>
      <c r="H11" s="376"/>
      <c r="I11" s="376"/>
      <c r="J11" s="376"/>
      <c r="K11" s="376"/>
      <c r="L11" s="376"/>
      <c r="M11" s="376"/>
      <c r="N11" s="376"/>
      <c r="O11" s="376"/>
      <c r="P11" s="376"/>
      <c r="Q11" s="376"/>
      <c r="R11" s="376"/>
      <c r="S11" s="376"/>
      <c r="T11" s="38"/>
      <c r="U11" s="38"/>
      <c r="V11" s="38"/>
      <c r="W11" s="38"/>
      <c r="X11" s="38"/>
      <c r="Y11" s="38"/>
      <c r="Z11" s="38"/>
      <c r="AA11" s="38"/>
      <c r="AB11" s="38"/>
    </row>
    <row r="12" spans="1:28" s="39" customFormat="1" ht="18.75" x14ac:dyDescent="0.2">
      <c r="A12" s="366" t="s">
        <v>7</v>
      </c>
      <c r="B12" s="366"/>
      <c r="C12" s="366"/>
      <c r="D12" s="366"/>
      <c r="E12" s="366"/>
      <c r="F12" s="366"/>
      <c r="G12" s="366"/>
      <c r="H12" s="366"/>
      <c r="I12" s="366"/>
      <c r="J12" s="366"/>
      <c r="K12" s="366"/>
      <c r="L12" s="366"/>
      <c r="M12" s="366"/>
      <c r="N12" s="366"/>
      <c r="O12" s="366"/>
      <c r="P12" s="366"/>
      <c r="Q12" s="366"/>
      <c r="R12" s="366"/>
      <c r="S12" s="366"/>
      <c r="T12" s="38"/>
      <c r="U12" s="38"/>
      <c r="V12" s="38"/>
      <c r="W12" s="38"/>
      <c r="X12" s="38"/>
      <c r="Y12" s="38"/>
      <c r="Z12" s="38"/>
      <c r="AA12" s="38"/>
      <c r="AB12" s="38"/>
    </row>
    <row r="13" spans="1:28" s="55" customFormat="1" ht="9.75" customHeight="1" x14ac:dyDescent="0.2">
      <c r="A13" s="377"/>
      <c r="B13" s="377"/>
      <c r="C13" s="377"/>
      <c r="D13" s="377"/>
      <c r="E13" s="377"/>
      <c r="F13" s="377"/>
      <c r="G13" s="377"/>
      <c r="H13" s="377"/>
      <c r="I13" s="377"/>
      <c r="J13" s="377"/>
      <c r="K13" s="377"/>
      <c r="L13" s="377"/>
      <c r="M13" s="377"/>
      <c r="N13" s="377"/>
      <c r="O13" s="377"/>
      <c r="P13" s="377"/>
      <c r="Q13" s="377"/>
      <c r="R13" s="377"/>
      <c r="S13" s="377"/>
      <c r="T13" s="119"/>
      <c r="U13" s="119"/>
      <c r="V13" s="119"/>
      <c r="W13" s="119"/>
      <c r="X13" s="119"/>
      <c r="Y13" s="119"/>
      <c r="Z13" s="119"/>
      <c r="AA13" s="119"/>
      <c r="AB13" s="119"/>
    </row>
    <row r="14" spans="1:28" s="56" customFormat="1" ht="18" customHeight="1" x14ac:dyDescent="0.2">
      <c r="A14" s="376"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4" s="376"/>
      <c r="C14" s="376"/>
      <c r="D14" s="376"/>
      <c r="E14" s="376"/>
      <c r="F14" s="376"/>
      <c r="G14" s="376"/>
      <c r="H14" s="376"/>
      <c r="I14" s="376"/>
      <c r="J14" s="376"/>
      <c r="K14" s="376"/>
      <c r="L14" s="376"/>
      <c r="M14" s="376"/>
      <c r="N14" s="376"/>
      <c r="O14" s="376"/>
      <c r="P14" s="376"/>
      <c r="Q14" s="376"/>
      <c r="R14" s="376"/>
      <c r="S14" s="376"/>
      <c r="T14" s="37"/>
      <c r="U14" s="37"/>
      <c r="V14" s="37"/>
      <c r="W14" s="37"/>
      <c r="X14" s="37"/>
      <c r="Y14" s="37"/>
      <c r="Z14" s="37"/>
      <c r="AA14" s="37"/>
      <c r="AB14" s="37"/>
    </row>
    <row r="15" spans="1:28" s="56" customFormat="1" ht="15" customHeight="1" x14ac:dyDescent="0.2">
      <c r="A15" s="366" t="s">
        <v>6</v>
      </c>
      <c r="B15" s="366"/>
      <c r="C15" s="366"/>
      <c r="D15" s="366"/>
      <c r="E15" s="366"/>
      <c r="F15" s="366"/>
      <c r="G15" s="366"/>
      <c r="H15" s="366"/>
      <c r="I15" s="366"/>
      <c r="J15" s="366"/>
      <c r="K15" s="366"/>
      <c r="L15" s="366"/>
      <c r="M15" s="366"/>
      <c r="N15" s="366"/>
      <c r="O15" s="366"/>
      <c r="P15" s="366"/>
      <c r="Q15" s="366"/>
      <c r="R15" s="366"/>
      <c r="S15" s="366"/>
      <c r="T15" s="53"/>
      <c r="U15" s="53"/>
      <c r="V15" s="53"/>
      <c r="W15" s="53"/>
      <c r="X15" s="53"/>
      <c r="Y15" s="53"/>
      <c r="Z15" s="53"/>
      <c r="AA15" s="53"/>
      <c r="AB15" s="53"/>
    </row>
    <row r="16" spans="1:28" s="56"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20"/>
      <c r="U16" s="120"/>
      <c r="V16" s="120"/>
      <c r="W16" s="120"/>
      <c r="X16" s="120"/>
      <c r="Y16" s="120"/>
    </row>
    <row r="17" spans="1:28" s="56" customFormat="1" ht="45.75" customHeight="1" x14ac:dyDescent="0.2">
      <c r="A17" s="362" t="s">
        <v>332</v>
      </c>
      <c r="B17" s="362"/>
      <c r="C17" s="362"/>
      <c r="D17" s="362"/>
      <c r="E17" s="362"/>
      <c r="F17" s="362"/>
      <c r="G17" s="362"/>
      <c r="H17" s="362"/>
      <c r="I17" s="362"/>
      <c r="J17" s="362"/>
      <c r="K17" s="362"/>
      <c r="L17" s="362"/>
      <c r="M17" s="362"/>
      <c r="N17" s="362"/>
      <c r="O17" s="362"/>
      <c r="P17" s="362"/>
      <c r="Q17" s="362"/>
      <c r="R17" s="362"/>
      <c r="S17" s="362"/>
      <c r="T17" s="58"/>
      <c r="U17" s="58"/>
      <c r="V17" s="58"/>
      <c r="W17" s="58"/>
      <c r="X17" s="58"/>
      <c r="Y17" s="58"/>
      <c r="Z17" s="58"/>
      <c r="AA17" s="58"/>
      <c r="AB17" s="58"/>
    </row>
    <row r="18" spans="1:28" s="56"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20"/>
      <c r="U18" s="120"/>
      <c r="V18" s="120"/>
      <c r="W18" s="120"/>
      <c r="X18" s="120"/>
      <c r="Y18" s="120"/>
    </row>
    <row r="19" spans="1:28" s="56" customFormat="1" ht="30.75" customHeight="1" x14ac:dyDescent="0.2">
      <c r="A19" s="369" t="s">
        <v>5</v>
      </c>
      <c r="B19" s="369" t="s">
        <v>98</v>
      </c>
      <c r="C19" s="373" t="s">
        <v>247</v>
      </c>
      <c r="D19" s="369" t="s">
        <v>246</v>
      </c>
      <c r="E19" s="369" t="s">
        <v>97</v>
      </c>
      <c r="F19" s="369" t="s">
        <v>96</v>
      </c>
      <c r="G19" s="369" t="s">
        <v>242</v>
      </c>
      <c r="H19" s="370" t="s">
        <v>95</v>
      </c>
      <c r="I19" s="369" t="s">
        <v>94</v>
      </c>
      <c r="J19" s="370" t="s">
        <v>93</v>
      </c>
      <c r="K19" s="369" t="s">
        <v>92</v>
      </c>
      <c r="L19" s="369" t="s">
        <v>91</v>
      </c>
      <c r="M19" s="370" t="s">
        <v>90</v>
      </c>
      <c r="N19" s="369" t="s">
        <v>89</v>
      </c>
      <c r="O19" s="369" t="s">
        <v>88</v>
      </c>
      <c r="P19" s="369" t="s">
        <v>87</v>
      </c>
      <c r="Q19" s="369" t="s">
        <v>245</v>
      </c>
      <c r="R19" s="369"/>
      <c r="S19" s="369" t="s">
        <v>326</v>
      </c>
      <c r="T19" s="120"/>
      <c r="U19" s="120"/>
      <c r="V19" s="120"/>
      <c r="W19" s="120"/>
      <c r="X19" s="120"/>
      <c r="Y19" s="120"/>
    </row>
    <row r="20" spans="1:28" s="56" customFormat="1" ht="157.5" x14ac:dyDescent="0.2">
      <c r="A20" s="369"/>
      <c r="B20" s="369"/>
      <c r="C20" s="374"/>
      <c r="D20" s="369"/>
      <c r="E20" s="369"/>
      <c r="F20" s="369"/>
      <c r="G20" s="369"/>
      <c r="H20" s="370"/>
      <c r="I20" s="369"/>
      <c r="J20" s="370"/>
      <c r="K20" s="369"/>
      <c r="L20" s="369"/>
      <c r="M20" s="370"/>
      <c r="N20" s="369"/>
      <c r="O20" s="369"/>
      <c r="P20" s="369"/>
      <c r="Q20" s="135" t="s">
        <v>243</v>
      </c>
      <c r="R20" s="137" t="s">
        <v>244</v>
      </c>
      <c r="S20" s="369"/>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433</v>
      </c>
      <c r="C22" s="124" t="s">
        <v>390</v>
      </c>
      <c r="D22" s="124" t="s">
        <v>486</v>
      </c>
      <c r="E22" s="125" t="s">
        <v>434</v>
      </c>
      <c r="F22" s="125" t="s">
        <v>429</v>
      </c>
      <c r="G22" s="125" t="s">
        <v>435</v>
      </c>
      <c r="H22" s="126">
        <v>0.33</v>
      </c>
      <c r="I22" s="124">
        <v>0</v>
      </c>
      <c r="J22" s="126">
        <v>0.33</v>
      </c>
      <c r="K22" s="124">
        <v>10</v>
      </c>
      <c r="L22" s="124">
        <v>3</v>
      </c>
      <c r="M22" s="200" t="s">
        <v>395</v>
      </c>
      <c r="N22" s="200" t="s">
        <v>395</v>
      </c>
      <c r="O22" s="200" t="s">
        <v>395</v>
      </c>
      <c r="P22" s="200" t="s">
        <v>395</v>
      </c>
      <c r="Q22" s="231" t="s">
        <v>436</v>
      </c>
      <c r="R22" s="126" t="s">
        <v>390</v>
      </c>
      <c r="S22" s="202">
        <v>3.09789432</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60" t="str">
        <f>'1. паспорт местоположение'!A5:C5</f>
        <v>Год раскрытия информации: 2023 год</v>
      </c>
      <c r="B6" s="360"/>
      <c r="C6" s="360"/>
      <c r="D6" s="360"/>
      <c r="E6" s="360"/>
      <c r="F6" s="360"/>
      <c r="G6" s="360"/>
      <c r="H6" s="360"/>
      <c r="I6" s="360"/>
      <c r="J6" s="360"/>
      <c r="K6" s="360"/>
      <c r="L6" s="360"/>
      <c r="M6" s="360"/>
      <c r="N6" s="360"/>
      <c r="O6" s="360"/>
      <c r="P6" s="360"/>
      <c r="Q6" s="360"/>
      <c r="R6" s="360"/>
      <c r="S6" s="360"/>
      <c r="T6" s="360"/>
    </row>
    <row r="7" spans="1:20" s="39" customFormat="1" x14ac:dyDescent="0.2">
      <c r="A7" s="51"/>
    </row>
    <row r="8" spans="1:20" s="39" customFormat="1" ht="18.75" x14ac:dyDescent="0.2">
      <c r="A8" s="364" t="s">
        <v>9</v>
      </c>
      <c r="B8" s="364"/>
      <c r="C8" s="364"/>
      <c r="D8" s="364"/>
      <c r="E8" s="364"/>
      <c r="F8" s="364"/>
      <c r="G8" s="364"/>
      <c r="H8" s="364"/>
      <c r="I8" s="364"/>
      <c r="J8" s="364"/>
      <c r="K8" s="364"/>
      <c r="L8" s="364"/>
      <c r="M8" s="364"/>
      <c r="N8" s="364"/>
      <c r="O8" s="364"/>
      <c r="P8" s="364"/>
      <c r="Q8" s="364"/>
      <c r="R8" s="364"/>
      <c r="S8" s="364"/>
      <c r="T8" s="364"/>
    </row>
    <row r="9" spans="1:20" s="39"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39"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39" customFormat="1" ht="18.75" customHeight="1" x14ac:dyDescent="0.2">
      <c r="A11" s="366" t="s">
        <v>8</v>
      </c>
      <c r="B11" s="366"/>
      <c r="C11" s="366"/>
      <c r="D11" s="366"/>
      <c r="E11" s="366"/>
      <c r="F11" s="366"/>
      <c r="G11" s="366"/>
      <c r="H11" s="366"/>
      <c r="I11" s="366"/>
      <c r="J11" s="366"/>
      <c r="K11" s="366"/>
      <c r="L11" s="366"/>
      <c r="M11" s="366"/>
      <c r="N11" s="366"/>
      <c r="O11" s="366"/>
      <c r="P11" s="366"/>
      <c r="Q11" s="366"/>
      <c r="R11" s="366"/>
      <c r="S11" s="366"/>
      <c r="T11" s="366"/>
    </row>
    <row r="12" spans="1:20" s="39"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39" customFormat="1" ht="18.75" customHeight="1" x14ac:dyDescent="0.2">
      <c r="A13" s="365" t="str">
        <f>'2. паспорт  ТП'!A11:S11</f>
        <v>M_NS3400.VL.0028</v>
      </c>
      <c r="B13" s="365"/>
      <c r="C13" s="365"/>
      <c r="D13" s="365"/>
      <c r="E13" s="365"/>
      <c r="F13" s="365"/>
      <c r="G13" s="365"/>
      <c r="H13" s="365"/>
      <c r="I13" s="365"/>
      <c r="J13" s="365"/>
      <c r="K13" s="365"/>
      <c r="L13" s="365"/>
      <c r="M13" s="365"/>
      <c r="N13" s="365"/>
      <c r="O13" s="365"/>
      <c r="P13" s="365"/>
      <c r="Q13" s="365"/>
      <c r="R13" s="365"/>
      <c r="S13" s="365"/>
      <c r="T13" s="365"/>
    </row>
    <row r="14" spans="1:20" s="39" customFormat="1" ht="18.75" customHeight="1" x14ac:dyDescent="0.2">
      <c r="A14" s="366" t="s">
        <v>7</v>
      </c>
      <c r="B14" s="366"/>
      <c r="C14" s="366"/>
      <c r="D14" s="366"/>
      <c r="E14" s="366"/>
      <c r="F14" s="366"/>
      <c r="G14" s="366"/>
      <c r="H14" s="366"/>
      <c r="I14" s="366"/>
      <c r="J14" s="366"/>
      <c r="K14" s="366"/>
      <c r="L14" s="366"/>
      <c r="M14" s="366"/>
      <c r="N14" s="366"/>
      <c r="O14" s="366"/>
      <c r="P14" s="366"/>
      <c r="Q14" s="366"/>
      <c r="R14" s="366"/>
      <c r="S14" s="366"/>
      <c r="T14" s="366"/>
    </row>
    <row r="15" spans="1:20" s="55"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56" customFormat="1" ht="43.5" customHeight="1" x14ac:dyDescent="0.2">
      <c r="A16" s="392"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6" s="392"/>
      <c r="C16" s="392"/>
      <c r="D16" s="392"/>
      <c r="E16" s="392"/>
      <c r="F16" s="392"/>
      <c r="G16" s="392"/>
      <c r="H16" s="392"/>
      <c r="I16" s="392"/>
      <c r="J16" s="392"/>
      <c r="K16" s="392"/>
      <c r="L16" s="392"/>
      <c r="M16" s="392"/>
      <c r="N16" s="392"/>
      <c r="O16" s="392"/>
      <c r="P16" s="392"/>
      <c r="Q16" s="392"/>
      <c r="R16" s="392"/>
      <c r="S16" s="392"/>
      <c r="T16" s="392"/>
    </row>
    <row r="17" spans="1:113" s="56" customFormat="1" ht="15" customHeight="1" x14ac:dyDescent="0.2">
      <c r="A17" s="366" t="s">
        <v>6</v>
      </c>
      <c r="B17" s="366"/>
      <c r="C17" s="366"/>
      <c r="D17" s="366"/>
      <c r="E17" s="366"/>
      <c r="F17" s="366"/>
      <c r="G17" s="366"/>
      <c r="H17" s="366"/>
      <c r="I17" s="366"/>
      <c r="J17" s="366"/>
      <c r="K17" s="366"/>
      <c r="L17" s="366"/>
      <c r="M17" s="366"/>
      <c r="N17" s="366"/>
      <c r="O17" s="366"/>
      <c r="P17" s="366"/>
      <c r="Q17" s="366"/>
      <c r="R17" s="366"/>
      <c r="S17" s="366"/>
      <c r="T17" s="366"/>
    </row>
    <row r="18" spans="1:113" s="56"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113" s="56" customFormat="1" ht="15" customHeight="1" x14ac:dyDescent="0.2">
      <c r="A19" s="363" t="s">
        <v>337</v>
      </c>
      <c r="B19" s="363"/>
      <c r="C19" s="363"/>
      <c r="D19" s="363"/>
      <c r="E19" s="363"/>
      <c r="F19" s="363"/>
      <c r="G19" s="363"/>
      <c r="H19" s="363"/>
      <c r="I19" s="363"/>
      <c r="J19" s="363"/>
      <c r="K19" s="363"/>
      <c r="L19" s="363"/>
      <c r="M19" s="363"/>
      <c r="N19" s="363"/>
      <c r="O19" s="363"/>
      <c r="P19" s="363"/>
      <c r="Q19" s="363"/>
      <c r="R19" s="363"/>
      <c r="S19" s="363"/>
      <c r="T19" s="363"/>
    </row>
    <row r="20" spans="1:113" s="74"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86" t="s">
        <v>5</v>
      </c>
      <c r="B21" s="379" t="s">
        <v>182</v>
      </c>
      <c r="C21" s="380"/>
      <c r="D21" s="383" t="s">
        <v>120</v>
      </c>
      <c r="E21" s="379" t="s">
        <v>365</v>
      </c>
      <c r="F21" s="380"/>
      <c r="G21" s="379" t="s">
        <v>196</v>
      </c>
      <c r="H21" s="380"/>
      <c r="I21" s="379" t="s">
        <v>119</v>
      </c>
      <c r="J21" s="380"/>
      <c r="K21" s="383" t="s">
        <v>118</v>
      </c>
      <c r="L21" s="379" t="s">
        <v>117</v>
      </c>
      <c r="M21" s="380"/>
      <c r="N21" s="379" t="s">
        <v>361</v>
      </c>
      <c r="O21" s="380"/>
      <c r="P21" s="383" t="s">
        <v>116</v>
      </c>
      <c r="Q21" s="389" t="s">
        <v>115</v>
      </c>
      <c r="R21" s="390"/>
      <c r="S21" s="389" t="s">
        <v>114</v>
      </c>
      <c r="T21" s="391"/>
    </row>
    <row r="22" spans="1:113" ht="204.75" customHeight="1" x14ac:dyDescent="0.25">
      <c r="A22" s="387"/>
      <c r="B22" s="381"/>
      <c r="C22" s="382"/>
      <c r="D22" s="385"/>
      <c r="E22" s="381"/>
      <c r="F22" s="382"/>
      <c r="G22" s="381"/>
      <c r="H22" s="382"/>
      <c r="I22" s="381"/>
      <c r="J22" s="382"/>
      <c r="K22" s="384"/>
      <c r="L22" s="381"/>
      <c r="M22" s="382"/>
      <c r="N22" s="381"/>
      <c r="O22" s="382"/>
      <c r="P22" s="384"/>
      <c r="Q22" s="41" t="s">
        <v>113</v>
      </c>
      <c r="R22" s="41" t="s">
        <v>336</v>
      </c>
      <c r="S22" s="41" t="s">
        <v>112</v>
      </c>
      <c r="T22" s="41" t="s">
        <v>111</v>
      </c>
    </row>
    <row r="23" spans="1:113" ht="51.75" customHeight="1" x14ac:dyDescent="0.25">
      <c r="A23" s="388"/>
      <c r="B23" s="41" t="s">
        <v>109</v>
      </c>
      <c r="C23" s="41" t="s">
        <v>110</v>
      </c>
      <c r="D23" s="384"/>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78" t="s">
        <v>371</v>
      </c>
      <c r="C28" s="378"/>
      <c r="D28" s="378"/>
      <c r="E28" s="378"/>
      <c r="F28" s="378"/>
      <c r="G28" s="378"/>
      <c r="H28" s="378"/>
      <c r="I28" s="378"/>
      <c r="J28" s="378"/>
      <c r="K28" s="378"/>
      <c r="L28" s="378"/>
      <c r="M28" s="378"/>
      <c r="N28" s="378"/>
      <c r="O28" s="378"/>
      <c r="P28" s="378"/>
      <c r="Q28" s="378"/>
      <c r="R28" s="378"/>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Q6" sqref="Q6"/>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64" t="s">
        <v>9</v>
      </c>
      <c r="F7" s="364"/>
      <c r="G7" s="364"/>
      <c r="H7" s="364"/>
      <c r="I7" s="364"/>
      <c r="J7" s="364"/>
      <c r="K7" s="364"/>
      <c r="L7" s="364"/>
      <c r="M7" s="364"/>
      <c r="N7" s="364"/>
      <c r="O7" s="364"/>
      <c r="P7" s="364"/>
      <c r="Q7" s="364"/>
      <c r="R7" s="364"/>
      <c r="S7" s="364"/>
      <c r="T7" s="364"/>
      <c r="U7" s="364"/>
      <c r="V7" s="364"/>
      <c r="W7" s="364"/>
      <c r="X7" s="364"/>
      <c r="Y7" s="364"/>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65" t="s">
        <v>393</v>
      </c>
      <c r="F9" s="365"/>
      <c r="G9" s="365"/>
      <c r="H9" s="365"/>
      <c r="I9" s="365"/>
      <c r="J9" s="365"/>
      <c r="K9" s="365"/>
      <c r="L9" s="365"/>
      <c r="M9" s="365"/>
      <c r="N9" s="365"/>
      <c r="O9" s="365"/>
      <c r="P9" s="365"/>
      <c r="Q9" s="365"/>
      <c r="R9" s="365"/>
      <c r="S9" s="365"/>
      <c r="T9" s="365"/>
      <c r="U9" s="365"/>
      <c r="V9" s="365"/>
      <c r="W9" s="365"/>
      <c r="X9" s="365"/>
      <c r="Y9" s="365"/>
    </row>
    <row r="10" spans="1:27" s="39" customFormat="1" ht="18.75" customHeight="1" x14ac:dyDescent="0.2">
      <c r="E10" s="366" t="s">
        <v>8</v>
      </c>
      <c r="F10" s="366"/>
      <c r="G10" s="366"/>
      <c r="H10" s="366"/>
      <c r="I10" s="366"/>
      <c r="J10" s="366"/>
      <c r="K10" s="366"/>
      <c r="L10" s="366"/>
      <c r="M10" s="366"/>
      <c r="N10" s="366"/>
      <c r="O10" s="366"/>
      <c r="P10" s="366"/>
      <c r="Q10" s="366"/>
      <c r="R10" s="366"/>
      <c r="S10" s="366"/>
      <c r="T10" s="366"/>
      <c r="U10" s="366"/>
      <c r="V10" s="366"/>
      <c r="W10" s="366"/>
      <c r="X10" s="366"/>
      <c r="Y10" s="366"/>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94" t="str">
        <f>'1. паспорт местоположение'!A12:C12</f>
        <v>M_NS3400.VL.0028</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row>
    <row r="13" spans="1:27" s="39" customFormat="1" ht="18.75" customHeight="1" x14ac:dyDescent="0.2">
      <c r="E13" s="366" t="s">
        <v>7</v>
      </c>
      <c r="F13" s="366"/>
      <c r="G13" s="366"/>
      <c r="H13" s="366"/>
      <c r="I13" s="366"/>
      <c r="J13" s="366"/>
      <c r="K13" s="366"/>
      <c r="L13" s="366"/>
      <c r="M13" s="366"/>
      <c r="N13" s="366"/>
      <c r="O13" s="366"/>
      <c r="P13" s="366"/>
      <c r="Q13" s="366"/>
      <c r="R13" s="366"/>
      <c r="S13" s="366"/>
      <c r="T13" s="366"/>
      <c r="U13" s="366"/>
      <c r="V13" s="366"/>
      <c r="W13" s="366"/>
      <c r="X13" s="366"/>
      <c r="Y13" s="366"/>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94"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row>
    <row r="16" spans="1:27" s="56" customFormat="1" ht="15" customHeight="1" x14ac:dyDescent="0.2">
      <c r="E16" s="366" t="s">
        <v>6</v>
      </c>
      <c r="F16" s="366"/>
      <c r="G16" s="366"/>
      <c r="H16" s="366"/>
      <c r="I16" s="366"/>
      <c r="J16" s="366"/>
      <c r="K16" s="366"/>
      <c r="L16" s="366"/>
      <c r="M16" s="366"/>
      <c r="N16" s="366"/>
      <c r="O16" s="366"/>
      <c r="P16" s="366"/>
      <c r="Q16" s="366"/>
      <c r="R16" s="366"/>
      <c r="S16" s="366"/>
      <c r="T16" s="366"/>
      <c r="U16" s="366"/>
      <c r="V16" s="366"/>
      <c r="W16" s="366"/>
      <c r="X16" s="366"/>
      <c r="Y16" s="366"/>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339</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74" customFormat="1" ht="21" customHeight="1" x14ac:dyDescent="0.25"/>
    <row r="21" spans="1:27" ht="15.75" customHeight="1" x14ac:dyDescent="0.25">
      <c r="A21" s="383" t="s">
        <v>5</v>
      </c>
      <c r="B21" s="379" t="s">
        <v>345</v>
      </c>
      <c r="C21" s="380"/>
      <c r="D21" s="379" t="s">
        <v>347</v>
      </c>
      <c r="E21" s="380"/>
      <c r="F21" s="389" t="s">
        <v>92</v>
      </c>
      <c r="G21" s="391"/>
      <c r="H21" s="391"/>
      <c r="I21" s="390"/>
      <c r="J21" s="383" t="s">
        <v>348</v>
      </c>
      <c r="K21" s="379" t="s">
        <v>349</v>
      </c>
      <c r="L21" s="380"/>
      <c r="M21" s="379" t="s">
        <v>350</v>
      </c>
      <c r="N21" s="380"/>
      <c r="O21" s="379" t="s">
        <v>338</v>
      </c>
      <c r="P21" s="380"/>
      <c r="Q21" s="379" t="s">
        <v>125</v>
      </c>
      <c r="R21" s="380"/>
      <c r="S21" s="383" t="s">
        <v>124</v>
      </c>
      <c r="T21" s="383" t="s">
        <v>351</v>
      </c>
      <c r="U21" s="383" t="s">
        <v>346</v>
      </c>
      <c r="V21" s="379" t="s">
        <v>123</v>
      </c>
      <c r="W21" s="380"/>
      <c r="X21" s="389" t="s">
        <v>115</v>
      </c>
      <c r="Y21" s="391"/>
      <c r="Z21" s="389" t="s">
        <v>114</v>
      </c>
      <c r="AA21" s="391"/>
    </row>
    <row r="22" spans="1:27" ht="216" customHeight="1" x14ac:dyDescent="0.25">
      <c r="A22" s="385"/>
      <c r="B22" s="381"/>
      <c r="C22" s="382"/>
      <c r="D22" s="381"/>
      <c r="E22" s="382"/>
      <c r="F22" s="389" t="s">
        <v>122</v>
      </c>
      <c r="G22" s="390"/>
      <c r="H22" s="389" t="s">
        <v>121</v>
      </c>
      <c r="I22" s="390"/>
      <c r="J22" s="384"/>
      <c r="K22" s="381"/>
      <c r="L22" s="382"/>
      <c r="M22" s="381"/>
      <c r="N22" s="382"/>
      <c r="O22" s="381"/>
      <c r="P22" s="382"/>
      <c r="Q22" s="381"/>
      <c r="R22" s="382"/>
      <c r="S22" s="384"/>
      <c r="T22" s="384"/>
      <c r="U22" s="384"/>
      <c r="V22" s="381"/>
      <c r="W22" s="382"/>
      <c r="X22" s="41" t="s">
        <v>113</v>
      </c>
      <c r="Y22" s="41" t="s">
        <v>336</v>
      </c>
      <c r="Z22" s="41" t="s">
        <v>112</v>
      </c>
      <c r="AA22" s="41" t="s">
        <v>111</v>
      </c>
    </row>
    <row r="23" spans="1:27" ht="60" customHeight="1" x14ac:dyDescent="0.25">
      <c r="A23" s="384"/>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C29" sqref="C29"/>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60" t="str">
        <f>'1. паспорт местоположение'!A5:C5</f>
        <v>Год раскрытия информации: 2023 год</v>
      </c>
      <c r="B5" s="360"/>
      <c r="C5" s="360"/>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64" t="s">
        <v>9</v>
      </c>
      <c r="B7" s="364"/>
      <c r="C7" s="364"/>
      <c r="D7" s="38"/>
      <c r="E7" s="38"/>
      <c r="F7" s="38"/>
      <c r="G7" s="38"/>
      <c r="H7" s="38"/>
      <c r="I7" s="38"/>
      <c r="J7" s="38"/>
      <c r="K7" s="38"/>
      <c r="L7" s="38"/>
      <c r="M7" s="38"/>
      <c r="N7" s="38"/>
      <c r="O7" s="38"/>
      <c r="P7" s="38"/>
      <c r="Q7" s="38"/>
      <c r="R7" s="38"/>
      <c r="S7" s="38"/>
      <c r="T7" s="38"/>
      <c r="U7" s="38"/>
    </row>
    <row r="8" spans="1:29" s="39" customFormat="1" ht="18.75" x14ac:dyDescent="0.2">
      <c r="A8" s="364"/>
      <c r="B8" s="364"/>
      <c r="C8" s="364"/>
      <c r="D8" s="68"/>
      <c r="E8" s="68"/>
      <c r="F8" s="68"/>
      <c r="G8" s="68"/>
      <c r="H8" s="38"/>
      <c r="I8" s="38"/>
      <c r="J8" s="38"/>
      <c r="K8" s="38"/>
      <c r="L8" s="38"/>
      <c r="M8" s="38"/>
      <c r="N8" s="38"/>
      <c r="O8" s="38"/>
      <c r="P8" s="38"/>
      <c r="Q8" s="38"/>
      <c r="R8" s="38"/>
      <c r="S8" s="38"/>
      <c r="T8" s="38"/>
      <c r="U8" s="38"/>
    </row>
    <row r="9" spans="1:29" s="39" customFormat="1" ht="18.75" x14ac:dyDescent="0.2">
      <c r="A9" s="365" t="str">
        <f>'1. паспорт местоположение'!A9:C9</f>
        <v>АО "Россети Тюмень"</v>
      </c>
      <c r="B9" s="365"/>
      <c r="C9" s="365"/>
      <c r="D9" s="37"/>
      <c r="E9" s="37"/>
      <c r="F9" s="37"/>
      <c r="G9" s="37"/>
      <c r="H9" s="38"/>
      <c r="I9" s="38"/>
      <c r="J9" s="38"/>
      <c r="K9" s="38"/>
      <c r="L9" s="38"/>
      <c r="M9" s="38"/>
      <c r="N9" s="38"/>
      <c r="O9" s="38"/>
      <c r="P9" s="38"/>
      <c r="Q9" s="38"/>
      <c r="R9" s="38"/>
      <c r="S9" s="38"/>
      <c r="T9" s="38"/>
      <c r="U9" s="38"/>
    </row>
    <row r="10" spans="1:29" s="39" customFormat="1" ht="18.75" x14ac:dyDescent="0.2">
      <c r="A10" s="366" t="s">
        <v>8</v>
      </c>
      <c r="B10" s="366"/>
      <c r="C10" s="366"/>
      <c r="D10" s="53"/>
      <c r="E10" s="53"/>
      <c r="F10" s="53"/>
      <c r="G10" s="53"/>
      <c r="H10" s="38"/>
      <c r="I10" s="38"/>
      <c r="J10" s="38"/>
      <c r="K10" s="38"/>
      <c r="L10" s="38"/>
      <c r="M10" s="38"/>
      <c r="N10" s="38"/>
      <c r="O10" s="38"/>
      <c r="P10" s="38"/>
      <c r="Q10" s="38"/>
      <c r="R10" s="38"/>
      <c r="S10" s="38"/>
      <c r="T10" s="38"/>
      <c r="U10" s="38"/>
    </row>
    <row r="11" spans="1:29" s="39" customFormat="1" ht="18.75" x14ac:dyDescent="0.2">
      <c r="A11" s="364"/>
      <c r="B11" s="364"/>
      <c r="C11" s="364"/>
      <c r="D11" s="68"/>
      <c r="E11" s="68"/>
      <c r="F11" s="68"/>
      <c r="G11" s="68"/>
      <c r="H11" s="38"/>
      <c r="I11" s="38"/>
      <c r="J11" s="38"/>
      <c r="K11" s="38"/>
      <c r="L11" s="38"/>
      <c r="M11" s="38"/>
      <c r="N11" s="38"/>
      <c r="O11" s="38"/>
      <c r="P11" s="38"/>
      <c r="Q11" s="38"/>
      <c r="R11" s="38"/>
      <c r="S11" s="38"/>
      <c r="T11" s="38"/>
      <c r="U11" s="38"/>
    </row>
    <row r="12" spans="1:29" s="39" customFormat="1" ht="18.75" x14ac:dyDescent="0.2">
      <c r="A12" s="365" t="str">
        <f>'1. паспорт местоположение'!A12:C12</f>
        <v>M_NS3400.VL.0028</v>
      </c>
      <c r="B12" s="365"/>
      <c r="C12" s="365"/>
      <c r="D12" s="37"/>
      <c r="E12" s="37"/>
      <c r="F12" s="37"/>
      <c r="G12" s="37"/>
      <c r="H12" s="38"/>
      <c r="I12" s="38"/>
      <c r="J12" s="38"/>
      <c r="K12" s="38"/>
      <c r="L12" s="38"/>
      <c r="M12" s="38"/>
      <c r="N12" s="38"/>
      <c r="O12" s="38"/>
      <c r="P12" s="38"/>
      <c r="Q12" s="38"/>
      <c r="R12" s="38"/>
      <c r="S12" s="38"/>
      <c r="T12" s="38"/>
      <c r="U12" s="38"/>
    </row>
    <row r="13" spans="1:29" s="39" customFormat="1" ht="18.75" x14ac:dyDescent="0.2">
      <c r="A13" s="366" t="s">
        <v>7</v>
      </c>
      <c r="B13" s="366"/>
      <c r="C13" s="366"/>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77"/>
      <c r="B14" s="377"/>
      <c r="C14" s="377"/>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92"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392"/>
      <c r="C15" s="392"/>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66" t="s">
        <v>6</v>
      </c>
      <c r="B16" s="366"/>
      <c r="C16" s="366"/>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71"/>
      <c r="B17" s="371"/>
      <c r="C17" s="371"/>
      <c r="D17" s="57"/>
      <c r="E17" s="57"/>
      <c r="F17" s="57"/>
      <c r="G17" s="57"/>
      <c r="H17" s="57"/>
      <c r="I17" s="57"/>
      <c r="J17" s="57"/>
      <c r="K17" s="57"/>
      <c r="L17" s="57"/>
      <c r="M17" s="57"/>
      <c r="N17" s="57"/>
      <c r="O17" s="57"/>
      <c r="P17" s="57"/>
      <c r="Q17" s="57"/>
      <c r="R17" s="57"/>
    </row>
    <row r="18" spans="1:21" s="56" customFormat="1" ht="27.75" customHeight="1" x14ac:dyDescent="0.2">
      <c r="A18" s="362" t="s">
        <v>331</v>
      </c>
      <c r="B18" s="362"/>
      <c r="C18" s="362"/>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4" t="s">
        <v>343</v>
      </c>
      <c r="C22" s="131" t="s">
        <v>425</v>
      </c>
      <c r="D22" s="62"/>
      <c r="E22" s="62"/>
      <c r="F22" s="54"/>
      <c r="G22" s="54"/>
      <c r="H22" s="54"/>
      <c r="I22" s="54"/>
      <c r="J22" s="54"/>
      <c r="K22" s="54"/>
      <c r="L22" s="54"/>
      <c r="M22" s="54"/>
      <c r="N22" s="54"/>
      <c r="O22" s="54"/>
      <c r="P22" s="54"/>
      <c r="Q22" s="63"/>
      <c r="R22" s="63"/>
      <c r="S22" s="63"/>
      <c r="T22" s="63"/>
      <c r="U22" s="63"/>
    </row>
    <row r="23" spans="1:21" ht="63" x14ac:dyDescent="0.25">
      <c r="A23" s="64" t="s">
        <v>63</v>
      </c>
      <c r="B23" s="130" t="s">
        <v>60</v>
      </c>
      <c r="C23" s="201" t="s">
        <v>430</v>
      </c>
      <c r="D23" s="62"/>
      <c r="E23" s="65"/>
      <c r="F23" s="65"/>
      <c r="G23" s="65"/>
      <c r="H23" s="65"/>
      <c r="I23" s="65"/>
      <c r="J23" s="65"/>
      <c r="K23" s="65"/>
      <c r="L23" s="65"/>
      <c r="M23" s="65"/>
      <c r="N23" s="65"/>
      <c r="O23" s="65"/>
      <c r="P23" s="65"/>
      <c r="Q23" s="65"/>
      <c r="R23" s="65"/>
      <c r="S23" s="65"/>
      <c r="T23" s="65"/>
      <c r="U23" s="65"/>
    </row>
    <row r="24" spans="1:21" ht="47.25" x14ac:dyDescent="0.25">
      <c r="A24" s="64" t="s">
        <v>62</v>
      </c>
      <c r="B24" s="130" t="s">
        <v>363</v>
      </c>
      <c r="C24" s="201" t="s">
        <v>437</v>
      </c>
      <c r="D24" s="65"/>
      <c r="E24" s="65"/>
      <c r="F24" s="65"/>
      <c r="G24" s="65"/>
      <c r="H24" s="65"/>
      <c r="I24" s="65"/>
      <c r="J24" s="65"/>
      <c r="K24" s="65"/>
      <c r="L24" s="65"/>
      <c r="M24" s="65"/>
      <c r="N24" s="65"/>
      <c r="O24" s="65"/>
      <c r="P24" s="65"/>
      <c r="Q24" s="65"/>
      <c r="R24" s="65"/>
      <c r="S24" s="65"/>
      <c r="T24" s="65"/>
      <c r="U24" s="65"/>
    </row>
    <row r="25" spans="1:21" ht="31.5" x14ac:dyDescent="0.25">
      <c r="A25" s="64" t="s">
        <v>61</v>
      </c>
      <c r="B25" s="130" t="s">
        <v>364</v>
      </c>
      <c r="C25" s="201" t="s">
        <v>439</v>
      </c>
      <c r="D25" s="65"/>
      <c r="E25" s="65"/>
      <c r="F25" s="65"/>
      <c r="G25" s="65"/>
      <c r="H25" s="65"/>
      <c r="I25" s="65"/>
      <c r="J25" s="65"/>
      <c r="K25" s="65"/>
      <c r="L25" s="65"/>
      <c r="M25" s="65"/>
      <c r="N25" s="65"/>
      <c r="O25" s="65"/>
      <c r="P25" s="65"/>
      <c r="Q25" s="65"/>
      <c r="R25" s="65"/>
      <c r="S25" s="65"/>
      <c r="T25" s="65"/>
      <c r="U25" s="65"/>
    </row>
    <row r="26" spans="1:21" ht="31.5" x14ac:dyDescent="0.25">
      <c r="A26" s="64" t="s">
        <v>59</v>
      </c>
      <c r="B26" s="130" t="s">
        <v>184</v>
      </c>
      <c r="C26" s="59" t="s">
        <v>394</v>
      </c>
      <c r="D26" s="65"/>
      <c r="E26" s="65"/>
      <c r="F26" s="65"/>
      <c r="G26" s="65"/>
      <c r="H26" s="65"/>
      <c r="I26" s="65"/>
      <c r="J26" s="65"/>
      <c r="K26" s="65"/>
      <c r="L26" s="65"/>
      <c r="M26" s="65"/>
      <c r="N26" s="65"/>
      <c r="O26" s="65"/>
      <c r="P26" s="65"/>
      <c r="Q26" s="65"/>
      <c r="R26" s="65"/>
      <c r="S26" s="65"/>
      <c r="T26" s="65"/>
      <c r="U26" s="65"/>
    </row>
    <row r="27" spans="1:21" ht="33" x14ac:dyDescent="0.25">
      <c r="A27" s="64" t="s">
        <v>58</v>
      </c>
      <c r="B27" s="130" t="s">
        <v>344</v>
      </c>
      <c r="C27" s="248" t="s">
        <v>438</v>
      </c>
      <c r="D27" s="62"/>
      <c r="E27" s="65"/>
      <c r="F27" s="65"/>
      <c r="G27" s="65"/>
      <c r="H27" s="65"/>
      <c r="I27" s="65"/>
      <c r="J27" s="65"/>
      <c r="K27" s="65"/>
      <c r="L27" s="65"/>
      <c r="M27" s="65"/>
      <c r="N27" s="65"/>
      <c r="O27" s="65"/>
      <c r="P27" s="65"/>
      <c r="Q27" s="65"/>
      <c r="R27" s="65"/>
      <c r="S27" s="65"/>
      <c r="T27" s="65"/>
      <c r="U27" s="65"/>
    </row>
    <row r="28" spans="1:21" ht="15.75" x14ac:dyDescent="0.25">
      <c r="A28" s="64" t="s">
        <v>56</v>
      </c>
      <c r="B28" s="130" t="s">
        <v>57</v>
      </c>
      <c r="C28" s="203">
        <v>2021</v>
      </c>
      <c r="D28" s="65"/>
      <c r="E28" s="65"/>
      <c r="F28" s="65"/>
      <c r="G28" s="65"/>
      <c r="H28" s="65"/>
      <c r="I28" s="65"/>
      <c r="J28" s="65"/>
      <c r="K28" s="65"/>
      <c r="L28" s="65"/>
      <c r="M28" s="65"/>
      <c r="N28" s="65"/>
      <c r="O28" s="65"/>
      <c r="P28" s="65"/>
      <c r="Q28" s="65"/>
      <c r="R28" s="65"/>
      <c r="S28" s="65"/>
      <c r="T28" s="65"/>
      <c r="U28" s="65"/>
    </row>
    <row r="29" spans="1:21" ht="31.5" x14ac:dyDescent="0.25">
      <c r="A29" s="64" t="s">
        <v>54</v>
      </c>
      <c r="B29" s="131" t="s">
        <v>55</v>
      </c>
      <c r="C29" s="204">
        <v>2023</v>
      </c>
      <c r="D29" s="65"/>
      <c r="E29" s="65"/>
      <c r="F29" s="65"/>
      <c r="G29" s="65"/>
      <c r="H29" s="65"/>
      <c r="I29" s="65"/>
      <c r="J29" s="65"/>
      <c r="K29" s="65"/>
      <c r="L29" s="65"/>
      <c r="M29" s="65"/>
      <c r="N29" s="65"/>
      <c r="O29" s="65"/>
      <c r="P29" s="65"/>
      <c r="Q29" s="65"/>
      <c r="R29" s="65"/>
      <c r="S29" s="65"/>
      <c r="T29" s="65"/>
      <c r="U29" s="65"/>
    </row>
    <row r="30" spans="1:21" ht="31.5" x14ac:dyDescent="0.25">
      <c r="A30" s="64" t="s">
        <v>71</v>
      </c>
      <c r="B30" s="131" t="s">
        <v>53</v>
      </c>
      <c r="C30" s="59" t="s">
        <v>389</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A14" sqref="A14:Z14"/>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8"/>
      <c r="AB6" s="38"/>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8"/>
      <c r="AB7" s="38"/>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7"/>
      <c r="AB8" s="37"/>
    </row>
    <row r="9" spans="1:28" ht="15.75"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53"/>
      <c r="AB9" s="53"/>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8"/>
      <c r="AB10" s="38"/>
    </row>
    <row r="11" spans="1:28" x14ac:dyDescent="0.25">
      <c r="A11" s="365" t="str">
        <f>'3.3 паспорт описание'!A12:C12</f>
        <v>M_NS3400.VL.0028</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7"/>
      <c r="AB11" s="37"/>
    </row>
    <row r="12" spans="1:28" ht="15.75"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53"/>
      <c r="AB12" s="53"/>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91"/>
      <c r="AB13" s="91"/>
    </row>
    <row r="14" spans="1:28" x14ac:dyDescent="0.25">
      <c r="A14" s="365" t="str">
        <f>'3.3 паспорт описание'!A15:C15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7"/>
      <c r="AB14" s="37"/>
    </row>
    <row r="15" spans="1:28" ht="15.75"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53"/>
      <c r="AB15" s="53"/>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92"/>
      <c r="AB16" s="92"/>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92"/>
      <c r="AB17" s="92"/>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92"/>
      <c r="AB18" s="92"/>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92"/>
      <c r="AB19" s="92"/>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92"/>
      <c r="AB20" s="92"/>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92"/>
      <c r="AB21" s="92"/>
    </row>
    <row r="22" spans="1:28" x14ac:dyDescent="0.25">
      <c r="A22" s="396" t="s">
        <v>362</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93"/>
      <c r="AB22" s="93"/>
    </row>
    <row r="23" spans="1:28" ht="32.25" customHeight="1" x14ac:dyDescent="0.25">
      <c r="A23" s="398" t="s">
        <v>240</v>
      </c>
      <c r="B23" s="399"/>
      <c r="C23" s="399"/>
      <c r="D23" s="399"/>
      <c r="E23" s="399"/>
      <c r="F23" s="399"/>
      <c r="G23" s="399"/>
      <c r="H23" s="399"/>
      <c r="I23" s="399"/>
      <c r="J23" s="399"/>
      <c r="K23" s="399"/>
      <c r="L23" s="400"/>
      <c r="M23" s="397" t="s">
        <v>241</v>
      </c>
      <c r="N23" s="397"/>
      <c r="O23" s="397"/>
      <c r="P23" s="397"/>
      <c r="Q23" s="397"/>
      <c r="R23" s="397"/>
      <c r="S23" s="397"/>
      <c r="T23" s="397"/>
      <c r="U23" s="397"/>
      <c r="V23" s="397"/>
      <c r="W23" s="397"/>
      <c r="X23" s="397"/>
      <c r="Y23" s="397"/>
      <c r="Z23" s="397"/>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404" t="str">
        <f>'1. паспорт местоположение'!A5:C5</f>
        <v>Год раскрытия информации: 2023 год</v>
      </c>
      <c r="B5" s="404"/>
      <c r="C5" s="404"/>
      <c r="D5" s="404"/>
      <c r="E5" s="404"/>
      <c r="F5" s="404"/>
      <c r="G5" s="404"/>
      <c r="H5" s="404"/>
      <c r="I5" s="404"/>
      <c r="J5" s="404"/>
      <c r="K5" s="404"/>
      <c r="L5" s="404"/>
      <c r="M5" s="404"/>
      <c r="N5" s="404"/>
      <c r="O5" s="404"/>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409" t="s">
        <v>9</v>
      </c>
      <c r="B7" s="409"/>
      <c r="C7" s="409"/>
      <c r="D7" s="409"/>
      <c r="E7" s="409"/>
      <c r="F7" s="409"/>
      <c r="G7" s="409"/>
      <c r="H7" s="409"/>
      <c r="I7" s="409"/>
      <c r="J7" s="409"/>
      <c r="K7" s="409"/>
      <c r="L7" s="409"/>
      <c r="M7" s="409"/>
      <c r="N7" s="409"/>
      <c r="O7" s="409"/>
      <c r="P7" s="11"/>
      <c r="Q7" s="11"/>
      <c r="R7" s="11"/>
      <c r="S7" s="11"/>
      <c r="T7" s="11"/>
      <c r="U7" s="11"/>
      <c r="V7" s="11"/>
      <c r="W7" s="11"/>
      <c r="X7" s="11"/>
      <c r="Y7" s="11"/>
      <c r="Z7" s="11"/>
    </row>
    <row r="8" spans="1:28" s="10" customFormat="1" ht="18.75" x14ac:dyDescent="0.2">
      <c r="A8" s="409"/>
      <c r="B8" s="409"/>
      <c r="C8" s="409"/>
      <c r="D8" s="409"/>
      <c r="E8" s="409"/>
      <c r="F8" s="409"/>
      <c r="G8" s="409"/>
      <c r="H8" s="409"/>
      <c r="I8" s="409"/>
      <c r="J8" s="409"/>
      <c r="K8" s="409"/>
      <c r="L8" s="409"/>
      <c r="M8" s="409"/>
      <c r="N8" s="409"/>
      <c r="O8" s="409"/>
      <c r="P8" s="11"/>
      <c r="Q8" s="11"/>
      <c r="R8" s="11"/>
      <c r="S8" s="11"/>
      <c r="T8" s="11"/>
      <c r="U8" s="11"/>
      <c r="V8" s="11"/>
      <c r="W8" s="11"/>
      <c r="X8" s="11"/>
      <c r="Y8" s="11"/>
      <c r="Z8" s="11"/>
    </row>
    <row r="9" spans="1:28" s="10" customFormat="1" ht="18.75"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11"/>
      <c r="Q9" s="11"/>
      <c r="R9" s="11"/>
      <c r="S9" s="11"/>
      <c r="T9" s="11"/>
      <c r="U9" s="11"/>
      <c r="V9" s="11"/>
      <c r="W9" s="11"/>
      <c r="X9" s="11"/>
      <c r="Y9" s="11"/>
      <c r="Z9" s="11"/>
    </row>
    <row r="10" spans="1:28" s="10" customFormat="1" ht="18.75" x14ac:dyDescent="0.2">
      <c r="A10" s="403" t="s">
        <v>8</v>
      </c>
      <c r="B10" s="403"/>
      <c r="C10" s="403"/>
      <c r="D10" s="403"/>
      <c r="E10" s="403"/>
      <c r="F10" s="403"/>
      <c r="G10" s="403"/>
      <c r="H10" s="403"/>
      <c r="I10" s="403"/>
      <c r="J10" s="403"/>
      <c r="K10" s="403"/>
      <c r="L10" s="403"/>
      <c r="M10" s="403"/>
      <c r="N10" s="403"/>
      <c r="O10" s="403"/>
      <c r="P10" s="11"/>
      <c r="Q10" s="11"/>
      <c r="R10" s="11"/>
      <c r="S10" s="11"/>
      <c r="T10" s="11"/>
      <c r="U10" s="11"/>
      <c r="V10" s="11"/>
      <c r="W10" s="11"/>
      <c r="X10" s="11"/>
      <c r="Y10" s="11"/>
      <c r="Z10" s="11"/>
    </row>
    <row r="11" spans="1:28" s="10" customFormat="1" ht="18.75" x14ac:dyDescent="0.2">
      <c r="A11" s="409"/>
      <c r="B11" s="409"/>
      <c r="C11" s="409"/>
      <c r="D11" s="409"/>
      <c r="E11" s="409"/>
      <c r="F11" s="409"/>
      <c r="G11" s="409"/>
      <c r="H11" s="409"/>
      <c r="I11" s="409"/>
      <c r="J11" s="409"/>
      <c r="K11" s="409"/>
      <c r="L11" s="409"/>
      <c r="M11" s="409"/>
      <c r="N11" s="409"/>
      <c r="O11" s="409"/>
      <c r="P11" s="11"/>
      <c r="Q11" s="11"/>
      <c r="R11" s="11"/>
      <c r="S11" s="11"/>
      <c r="T11" s="11"/>
      <c r="U11" s="11"/>
      <c r="V11" s="11"/>
      <c r="W11" s="11"/>
      <c r="X11" s="11"/>
      <c r="Y11" s="11"/>
      <c r="Z11" s="11"/>
    </row>
    <row r="12" spans="1:28" s="10" customFormat="1" ht="18.75" x14ac:dyDescent="0.2">
      <c r="A12" s="402" t="str">
        <f>'3.4. Паспорт надежность'!A11:Z11</f>
        <v>M_NS3400.VL.0028</v>
      </c>
      <c r="B12" s="402"/>
      <c r="C12" s="402"/>
      <c r="D12" s="402"/>
      <c r="E12" s="402"/>
      <c r="F12" s="402"/>
      <c r="G12" s="402"/>
      <c r="H12" s="402"/>
      <c r="I12" s="402"/>
      <c r="J12" s="402"/>
      <c r="K12" s="402"/>
      <c r="L12" s="402"/>
      <c r="M12" s="402"/>
      <c r="N12" s="402"/>
      <c r="O12" s="402"/>
      <c r="P12" s="11"/>
      <c r="Q12" s="11"/>
      <c r="R12" s="11"/>
      <c r="S12" s="11"/>
      <c r="T12" s="11"/>
      <c r="U12" s="11"/>
      <c r="V12" s="11"/>
      <c r="W12" s="11"/>
      <c r="X12" s="11"/>
      <c r="Y12" s="11"/>
      <c r="Z12" s="11"/>
    </row>
    <row r="13" spans="1:28" s="10" customFormat="1" ht="18.75" x14ac:dyDescent="0.2">
      <c r="A13" s="403" t="s">
        <v>7</v>
      </c>
      <c r="B13" s="403"/>
      <c r="C13" s="403"/>
      <c r="D13" s="403"/>
      <c r="E13" s="403"/>
      <c r="F13" s="403"/>
      <c r="G13" s="403"/>
      <c r="H13" s="403"/>
      <c r="I13" s="403"/>
      <c r="J13" s="403"/>
      <c r="K13" s="403"/>
      <c r="L13" s="403"/>
      <c r="M13" s="403"/>
      <c r="N13" s="403"/>
      <c r="O13" s="403"/>
      <c r="P13" s="11"/>
      <c r="Q13" s="11"/>
      <c r="R13" s="11"/>
      <c r="S13" s="11"/>
      <c r="T13" s="11"/>
      <c r="U13" s="11"/>
      <c r="V13" s="11"/>
      <c r="W13" s="11"/>
      <c r="X13" s="11"/>
      <c r="Y13" s="11"/>
      <c r="Z13" s="11"/>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2" customFormat="1" ht="25.5" customHeight="1" x14ac:dyDescent="0.2">
      <c r="A15" s="402" t="str">
        <f>'3.4. Паспорт надежность'!A14:Z14</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02"/>
      <c r="C15" s="402"/>
      <c r="D15" s="402"/>
      <c r="E15" s="402"/>
      <c r="F15" s="402"/>
      <c r="G15" s="402"/>
      <c r="H15" s="402"/>
      <c r="I15" s="402"/>
      <c r="J15" s="402"/>
      <c r="K15" s="402"/>
      <c r="L15" s="402"/>
      <c r="M15" s="402"/>
      <c r="N15" s="402"/>
      <c r="O15" s="402"/>
      <c r="P15" s="7"/>
      <c r="Q15" s="7"/>
      <c r="R15" s="7"/>
      <c r="S15" s="7"/>
      <c r="T15" s="7"/>
      <c r="U15" s="7"/>
      <c r="V15" s="7"/>
      <c r="W15" s="7"/>
      <c r="X15" s="7"/>
      <c r="Y15" s="7"/>
      <c r="Z15" s="7"/>
    </row>
    <row r="16" spans="1:28" s="2" customFormat="1" ht="15" customHeight="1" x14ac:dyDescent="0.2">
      <c r="A16" s="403" t="s">
        <v>6</v>
      </c>
      <c r="B16" s="403"/>
      <c r="C16" s="403"/>
      <c r="D16" s="403"/>
      <c r="E16" s="403"/>
      <c r="F16" s="403"/>
      <c r="G16" s="403"/>
      <c r="H16" s="403"/>
      <c r="I16" s="403"/>
      <c r="J16" s="403"/>
      <c r="K16" s="403"/>
      <c r="L16" s="403"/>
      <c r="M16" s="403"/>
      <c r="N16" s="403"/>
      <c r="O16" s="403"/>
      <c r="P16" s="5"/>
      <c r="Q16" s="5"/>
      <c r="R16" s="5"/>
      <c r="S16" s="5"/>
      <c r="T16" s="5"/>
      <c r="U16" s="5"/>
      <c r="V16" s="5"/>
      <c r="W16" s="5"/>
      <c r="X16" s="5"/>
      <c r="Y16" s="5"/>
      <c r="Z16" s="5"/>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01" t="s">
        <v>340</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x14ac:dyDescent="0.2">
      <c r="A19" s="405" t="s">
        <v>5</v>
      </c>
      <c r="B19" s="405" t="s">
        <v>86</v>
      </c>
      <c r="C19" s="405" t="s">
        <v>85</v>
      </c>
      <c r="D19" s="405" t="s">
        <v>74</v>
      </c>
      <c r="E19" s="406" t="s">
        <v>84</v>
      </c>
      <c r="F19" s="407"/>
      <c r="G19" s="407"/>
      <c r="H19" s="407"/>
      <c r="I19" s="408"/>
      <c r="J19" s="405" t="s">
        <v>83</v>
      </c>
      <c r="K19" s="405"/>
      <c r="L19" s="405"/>
      <c r="M19" s="405"/>
      <c r="N19" s="405"/>
      <c r="O19" s="405"/>
      <c r="P19" s="3"/>
      <c r="Q19" s="3"/>
      <c r="R19" s="3"/>
      <c r="S19" s="3"/>
      <c r="T19" s="3"/>
      <c r="U19" s="3"/>
      <c r="V19" s="3"/>
      <c r="W19" s="3"/>
    </row>
    <row r="20" spans="1:26" s="2" customFormat="1" ht="51" customHeight="1" x14ac:dyDescent="0.2">
      <c r="A20" s="405"/>
      <c r="B20" s="405"/>
      <c r="C20" s="405"/>
      <c r="D20" s="405"/>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topLeftCell="L1" zoomScale="55" zoomScaleNormal="100" zoomScaleSheetLayoutView="55" zoomScalePageLayoutView="50" workbookViewId="0">
      <selection activeCell="A15" sqref="A15:BA15"/>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226"/>
      <c r="J1" s="226"/>
      <c r="K1" s="24" t="s">
        <v>67</v>
      </c>
      <c r="AR1" s="24" t="s">
        <v>67</v>
      </c>
    </row>
    <row r="2" spans="1:53" s="10" customFormat="1" ht="18.75" customHeight="1" x14ac:dyDescent="0.3">
      <c r="A2" s="14"/>
      <c r="I2" s="226"/>
      <c r="J2" s="226"/>
      <c r="K2" s="12" t="s">
        <v>10</v>
      </c>
      <c r="AR2" s="12" t="s">
        <v>10</v>
      </c>
    </row>
    <row r="3" spans="1:53" s="10" customFormat="1" ht="18.75" x14ac:dyDescent="0.3">
      <c r="A3" s="13"/>
      <c r="I3" s="226"/>
      <c r="J3" s="226"/>
      <c r="K3" s="12" t="s">
        <v>426</v>
      </c>
      <c r="AR3" s="12" t="s">
        <v>427</v>
      </c>
    </row>
    <row r="4" spans="1:53" s="10" customFormat="1" ht="18.75" x14ac:dyDescent="0.3">
      <c r="A4" s="13"/>
      <c r="I4" s="226"/>
      <c r="J4" s="226"/>
      <c r="K4" s="12"/>
    </row>
    <row r="5" spans="1:53" s="10" customFormat="1" ht="18.75" customHeight="1" x14ac:dyDescent="0.2">
      <c r="A5" s="404" t="str">
        <f>'1. паспорт местоположение'!A5:C5</f>
        <v>Год раскрытия информации: 2023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row>
    <row r="6" spans="1:53" s="10" customFormat="1" ht="18.75" x14ac:dyDescent="0.3">
      <c r="A6" s="243"/>
      <c r="B6" s="14"/>
      <c r="C6" s="14"/>
      <c r="D6" s="14"/>
      <c r="E6" s="14"/>
      <c r="F6" s="14"/>
      <c r="G6" s="14"/>
      <c r="H6" s="14"/>
      <c r="I6" s="229"/>
      <c r="J6" s="22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row>
    <row r="8" spans="1:53" s="10" customFormat="1" ht="18.75" x14ac:dyDescent="0.2">
      <c r="A8" s="244"/>
      <c r="B8" s="244"/>
      <c r="C8" s="244"/>
      <c r="D8" s="244"/>
      <c r="E8" s="244"/>
      <c r="F8" s="244"/>
      <c r="G8" s="244"/>
      <c r="H8" s="244"/>
      <c r="I8" s="244"/>
      <c r="J8" s="244"/>
      <c r="K8" s="244"/>
      <c r="L8" s="245"/>
      <c r="M8" s="245"/>
      <c r="N8" s="245"/>
      <c r="O8" s="245"/>
      <c r="P8" s="245"/>
      <c r="Q8" s="245"/>
      <c r="R8" s="245"/>
      <c r="S8" s="245"/>
      <c r="T8" s="245"/>
      <c r="U8" s="245"/>
      <c r="V8" s="245"/>
      <c r="W8" s="245"/>
      <c r="X8" s="245"/>
      <c r="Y8" s="245"/>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13" t="s">
        <v>393</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53" s="10" customFormat="1" ht="18.75" customHeight="1" x14ac:dyDescent="0.2">
      <c r="A10" s="412" t="s">
        <v>8</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row>
    <row r="11" spans="1:53" s="10" customFormat="1" ht="18.75" x14ac:dyDescent="0.2">
      <c r="A11" s="244"/>
      <c r="B11" s="244"/>
      <c r="C11" s="244"/>
      <c r="D11" s="244"/>
      <c r="E11" s="244"/>
      <c r="F11" s="244"/>
      <c r="G11" s="244"/>
      <c r="H11" s="244"/>
      <c r="I11" s="244"/>
      <c r="J11" s="244"/>
      <c r="K11" s="244"/>
      <c r="L11" s="245"/>
      <c r="M11" s="245"/>
      <c r="N11" s="245"/>
      <c r="O11" s="245"/>
      <c r="P11" s="245"/>
      <c r="Q11" s="245"/>
      <c r="R11" s="245"/>
      <c r="S11" s="245"/>
      <c r="T11" s="245"/>
      <c r="U11" s="245"/>
      <c r="V11" s="245"/>
      <c r="W11" s="245"/>
      <c r="X11" s="245"/>
      <c r="Y11" s="245"/>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13" t="str">
        <f>'1. паспорт местоположение'!A12:C12</f>
        <v>M_NS3400.VL.0028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53" s="10"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53"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46"/>
      <c r="AA14" s="246"/>
      <c r="AB14" s="246"/>
      <c r="AC14" s="246"/>
      <c r="AD14" s="246"/>
      <c r="AE14" s="246"/>
      <c r="AF14" s="246"/>
      <c r="AG14" s="246"/>
      <c r="AH14" s="246"/>
      <c r="AI14" s="246"/>
      <c r="AJ14" s="246"/>
      <c r="AK14" s="246"/>
      <c r="AL14" s="246"/>
      <c r="AM14" s="246"/>
      <c r="AN14" s="246"/>
      <c r="AO14" s="246"/>
      <c r="AP14" s="246"/>
      <c r="AQ14" s="246"/>
      <c r="AR14" s="246"/>
    </row>
    <row r="15" spans="1:53" s="2" customFormat="1" ht="45.75" customHeight="1" x14ac:dyDescent="0.2">
      <c r="A15" s="416"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c r="AW15" s="416"/>
      <c r="AX15" s="416"/>
      <c r="AY15" s="416"/>
      <c r="AZ15" s="416"/>
      <c r="BA15" s="416"/>
    </row>
    <row r="16" spans="1:53" s="2" customFormat="1" ht="15" customHeight="1" x14ac:dyDescent="0.2">
      <c r="A16" s="412" t="s">
        <v>6</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row>
    <row r="17" spans="1:54"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54" s="2" customFormat="1" ht="15" customHeight="1" x14ac:dyDescent="0.2">
      <c r="A18" s="417" t="s">
        <v>428</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54" s="225" customFormat="1" ht="18.75" x14ac:dyDescent="0.25">
      <c r="AO19" s="227"/>
      <c r="AP19" s="227"/>
      <c r="AQ19" s="227"/>
      <c r="AR19" s="24"/>
    </row>
    <row r="20" spans="1:54" s="225" customFormat="1" ht="18.75" x14ac:dyDescent="0.3">
      <c r="AO20" s="227"/>
      <c r="AP20" s="227"/>
      <c r="AQ20" s="227"/>
      <c r="AR20" s="12"/>
    </row>
    <row r="21" spans="1:54" s="225" customFormat="1" ht="20.25" customHeight="1" x14ac:dyDescent="0.3">
      <c r="AO21" s="227"/>
      <c r="AP21" s="227"/>
      <c r="AQ21" s="227"/>
      <c r="AR21" s="12"/>
    </row>
    <row r="22" spans="1:54" s="2" customFormat="1" ht="15" customHeight="1" x14ac:dyDescent="0.2">
      <c r="A22" s="403"/>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403"/>
      <c r="AB22" s="403"/>
      <c r="AC22" s="403"/>
      <c r="AD22" s="403"/>
      <c r="AE22" s="403"/>
      <c r="AF22" s="403"/>
      <c r="AG22" s="403"/>
      <c r="AH22" s="403"/>
      <c r="AI22" s="403"/>
      <c r="AJ22" s="403"/>
      <c r="AK22" s="403"/>
      <c r="AL22" s="403"/>
      <c r="AM22" s="403"/>
      <c r="AN22" s="403"/>
      <c r="AO22" s="403"/>
      <c r="AP22" s="403"/>
      <c r="AQ22" s="403"/>
      <c r="AR22" s="403"/>
    </row>
    <row r="23" spans="1:54" s="225" customFormat="1"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54" s="139" customFormat="1" ht="16.5" thickBot="1" x14ac:dyDescent="0.3">
      <c r="A24" s="138" t="s">
        <v>230</v>
      </c>
      <c r="B24" s="138" t="s">
        <v>0</v>
      </c>
      <c r="D24" s="140"/>
      <c r="E24" s="141"/>
      <c r="F24" s="141"/>
      <c r="G24" s="141"/>
      <c r="H24" s="141"/>
      <c r="M24" s="207"/>
    </row>
    <row r="25" spans="1:54" x14ac:dyDescent="0.25">
      <c r="A25" s="142" t="s">
        <v>376</v>
      </c>
      <c r="B25" s="143">
        <f>2419.11*1000</f>
        <v>2419110</v>
      </c>
      <c r="C25" s="139"/>
      <c r="D25" s="139"/>
      <c r="E25" s="139"/>
      <c r="F25" s="139"/>
      <c r="G25" s="139"/>
      <c r="H25" s="139"/>
      <c r="I25" s="139"/>
      <c r="J25" s="139"/>
      <c r="K25" s="139"/>
      <c r="L25" s="139"/>
      <c r="M25" s="207"/>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row>
    <row r="26" spans="1:54" x14ac:dyDescent="0.25">
      <c r="A26" s="144" t="s">
        <v>228</v>
      </c>
      <c r="B26" s="145"/>
      <c r="C26" s="139"/>
      <c r="D26" s="139"/>
      <c r="E26" s="139"/>
      <c r="F26" s="139"/>
      <c r="G26" s="139"/>
      <c r="H26" s="139"/>
      <c r="I26" s="139"/>
      <c r="J26" s="139"/>
      <c r="K26" s="139"/>
      <c r="L26" s="139"/>
      <c r="M26" s="207"/>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row>
    <row r="27" spans="1:54" x14ac:dyDescent="0.25">
      <c r="A27" s="144" t="s">
        <v>226</v>
      </c>
      <c r="B27" s="145">
        <v>50</v>
      </c>
      <c r="C27" s="139"/>
      <c r="D27" s="146" t="s">
        <v>229</v>
      </c>
      <c r="E27" s="147"/>
      <c r="F27" s="147"/>
      <c r="G27" s="139"/>
      <c r="H27" s="139"/>
      <c r="I27" s="139"/>
      <c r="J27" s="139"/>
      <c r="K27" s="139"/>
      <c r="L27" s="139"/>
      <c r="M27" s="207"/>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row>
    <row r="28" spans="1:54" ht="16.5" thickBot="1" x14ac:dyDescent="0.3">
      <c r="A28" s="148" t="s">
        <v>224</v>
      </c>
      <c r="B28" s="149">
        <v>1</v>
      </c>
      <c r="C28" s="139"/>
      <c r="D28" s="415" t="s">
        <v>227</v>
      </c>
      <c r="E28" s="415"/>
      <c r="F28" s="150">
        <f>SUM(B95:AA95)</f>
        <v>1.218383932036625</v>
      </c>
      <c r="G28" s="139"/>
      <c r="H28" s="139"/>
      <c r="I28" s="139"/>
      <c r="J28" s="139"/>
      <c r="K28" s="151"/>
      <c r="L28" s="139"/>
      <c r="M28" s="207"/>
      <c r="N28" s="208"/>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row>
    <row r="29" spans="1:54" x14ac:dyDescent="0.25">
      <c r="A29" s="142" t="s">
        <v>396</v>
      </c>
      <c r="B29" s="152">
        <f>-D66</f>
        <v>62829.354163491131</v>
      </c>
      <c r="C29" s="139"/>
      <c r="D29" s="415" t="s">
        <v>225</v>
      </c>
      <c r="E29" s="415"/>
      <c r="F29" s="150">
        <f>IF(SUM(B96:AA96)=0,"не окупается",SUM(B96:AA96))</f>
        <v>1.2641563390980135</v>
      </c>
      <c r="G29" s="139"/>
      <c r="H29" s="139"/>
      <c r="I29" s="139"/>
      <c r="J29" s="139"/>
      <c r="K29" s="151"/>
      <c r="L29" s="139"/>
      <c r="M29" s="207"/>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row>
    <row r="30" spans="1:54" x14ac:dyDescent="0.25">
      <c r="A30" s="144" t="s">
        <v>397</v>
      </c>
      <c r="B30" s="153">
        <v>1</v>
      </c>
      <c r="C30" s="139"/>
      <c r="D30" s="415" t="s">
        <v>398</v>
      </c>
      <c r="E30" s="415"/>
      <c r="F30" s="154">
        <f>M93</f>
        <v>24459090.790166598</v>
      </c>
      <c r="G30" s="139"/>
      <c r="H30" s="139"/>
      <c r="I30" s="139"/>
      <c r="J30" s="139"/>
      <c r="K30" s="151"/>
      <c r="L30" s="139"/>
      <c r="M30" s="207"/>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c r="BB30" s="139"/>
    </row>
    <row r="31" spans="1:54" x14ac:dyDescent="0.25">
      <c r="A31" s="144" t="s">
        <v>399</v>
      </c>
      <c r="B31" s="153">
        <v>1</v>
      </c>
      <c r="C31" s="139"/>
      <c r="D31" s="415" t="s">
        <v>377</v>
      </c>
      <c r="E31" s="415"/>
      <c r="F31" s="249" t="str">
        <f>IF(F30&gt;0,"да","нет")</f>
        <v>да</v>
      </c>
      <c r="G31" s="139"/>
      <c r="H31" s="139"/>
      <c r="I31" s="139"/>
      <c r="J31" s="139"/>
      <c r="K31" s="151"/>
      <c r="L31" s="139"/>
      <c r="M31" s="207"/>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row>
    <row r="32" spans="1:54" x14ac:dyDescent="0.25">
      <c r="A32" s="144" t="s">
        <v>400</v>
      </c>
      <c r="B32" s="153">
        <f>-D67</f>
        <v>3723.5172457627123</v>
      </c>
      <c r="C32" s="139"/>
      <c r="D32" s="139"/>
      <c r="E32" s="139"/>
      <c r="F32" s="139"/>
      <c r="G32" s="139"/>
      <c r="H32" s="139"/>
      <c r="I32" s="139"/>
      <c r="J32" s="139"/>
      <c r="K32" s="139"/>
      <c r="L32" s="139"/>
      <c r="M32" s="207"/>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row>
    <row r="33" spans="1:54" x14ac:dyDescent="0.25">
      <c r="A33" s="144" t="s">
        <v>401</v>
      </c>
      <c r="B33" s="153">
        <v>1</v>
      </c>
      <c r="C33" s="139"/>
      <c r="D33" s="139"/>
      <c r="E33" s="139"/>
      <c r="F33" s="139"/>
      <c r="G33" s="139"/>
      <c r="H33" s="139"/>
      <c r="I33" s="139"/>
      <c r="J33" s="139"/>
      <c r="K33" s="139"/>
      <c r="L33" s="139"/>
      <c r="M33" s="207"/>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row>
    <row r="34" spans="1:54" x14ac:dyDescent="0.25">
      <c r="A34" s="144" t="s">
        <v>402</v>
      </c>
      <c r="B34" s="153">
        <v>1</v>
      </c>
      <c r="C34" s="139"/>
      <c r="D34" s="139"/>
      <c r="E34" s="139"/>
      <c r="F34" s="139"/>
      <c r="G34" s="139"/>
      <c r="H34" s="139"/>
      <c r="I34" s="139"/>
      <c r="J34" s="139"/>
      <c r="K34" s="139"/>
      <c r="L34" s="139"/>
      <c r="M34" s="207"/>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c r="BB34" s="139"/>
    </row>
    <row r="35" spans="1:54" x14ac:dyDescent="0.25">
      <c r="A35" s="155" t="s">
        <v>403</v>
      </c>
      <c r="B35" s="156">
        <f>IF(C47=2016, 1.3%, IF(C47=2017, 1.6%, 2.2%))</f>
        <v>2.2000000000000002E-2</v>
      </c>
      <c r="C35" s="139"/>
      <c r="D35" s="139"/>
      <c r="E35" s="139"/>
      <c r="F35" s="139"/>
      <c r="G35" s="139"/>
      <c r="H35" s="139"/>
      <c r="I35" s="139"/>
      <c r="J35" s="139"/>
      <c r="K35" s="139"/>
      <c r="L35" s="139"/>
      <c r="M35" s="207"/>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row>
    <row r="36" spans="1:54" ht="16.5" thickBot="1" x14ac:dyDescent="0.3">
      <c r="A36" s="148" t="s">
        <v>209</v>
      </c>
      <c r="B36" s="157">
        <v>0.2</v>
      </c>
      <c r="C36" s="139"/>
      <c r="D36" s="139"/>
      <c r="E36" s="139"/>
      <c r="F36" s="139"/>
      <c r="G36" s="139"/>
      <c r="H36" s="139"/>
      <c r="I36" s="139"/>
      <c r="J36" s="139"/>
      <c r="K36" s="139"/>
      <c r="L36" s="139"/>
      <c r="M36" s="207"/>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row>
    <row r="37" spans="1:54" x14ac:dyDescent="0.25">
      <c r="A37" s="142" t="s">
        <v>378</v>
      </c>
      <c r="B37" s="152">
        <v>0</v>
      </c>
      <c r="C37" s="139"/>
      <c r="D37" s="139"/>
      <c r="E37" s="139"/>
      <c r="F37" s="139"/>
      <c r="G37" s="139"/>
      <c r="H37" s="139"/>
      <c r="I37" s="139"/>
      <c r="J37" s="139"/>
      <c r="K37" s="139"/>
      <c r="L37" s="139"/>
      <c r="M37" s="207"/>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row>
    <row r="38" spans="1:54" x14ac:dyDescent="0.25">
      <c r="A38" s="144" t="s">
        <v>404</v>
      </c>
      <c r="B38" s="153"/>
      <c r="C38" s="139"/>
      <c r="D38" s="139"/>
      <c r="E38" s="139"/>
      <c r="F38" s="139"/>
      <c r="G38" s="139"/>
      <c r="H38" s="139"/>
      <c r="I38" s="139"/>
      <c r="J38" s="139"/>
      <c r="K38" s="139"/>
      <c r="L38" s="139"/>
      <c r="M38" s="207"/>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row>
    <row r="39" spans="1:54" ht="16.5" thickBot="1" x14ac:dyDescent="0.3">
      <c r="A39" s="155" t="s">
        <v>405</v>
      </c>
      <c r="B39" s="158">
        <v>0</v>
      </c>
      <c r="C39" s="139"/>
      <c r="D39" s="139"/>
      <c r="E39" s="139"/>
      <c r="F39" s="139"/>
      <c r="G39" s="139"/>
      <c r="H39" s="139"/>
      <c r="I39" s="139"/>
      <c r="J39" s="139"/>
      <c r="K39" s="139"/>
      <c r="L39" s="139"/>
      <c r="M39" s="207"/>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c r="BB39" s="139"/>
    </row>
    <row r="40" spans="1:54" x14ac:dyDescent="0.25">
      <c r="A40" s="159" t="s">
        <v>406</v>
      </c>
      <c r="B40" s="160">
        <v>0</v>
      </c>
      <c r="C40" s="139"/>
      <c r="D40" s="139"/>
      <c r="E40" s="139"/>
      <c r="F40" s="139"/>
      <c r="G40" s="139"/>
      <c r="H40" s="139"/>
      <c r="I40" s="139"/>
      <c r="J40" s="139"/>
      <c r="K40" s="139"/>
      <c r="L40" s="139"/>
      <c r="M40" s="207"/>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row>
    <row r="41" spans="1:54" x14ac:dyDescent="0.25">
      <c r="A41" s="161" t="s">
        <v>407</v>
      </c>
      <c r="B41" s="162">
        <v>0</v>
      </c>
      <c r="C41" s="139"/>
      <c r="D41" s="139"/>
      <c r="E41" s="139"/>
      <c r="F41" s="139"/>
      <c r="G41" s="139"/>
      <c r="H41" s="139"/>
      <c r="I41" s="139"/>
      <c r="J41" s="139"/>
      <c r="K41" s="139"/>
      <c r="L41" s="139"/>
      <c r="M41" s="207"/>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c r="BB41" s="139"/>
    </row>
    <row r="42" spans="1:54" x14ac:dyDescent="0.25">
      <c r="A42" s="161" t="s">
        <v>223</v>
      </c>
      <c r="B42" s="163">
        <v>0</v>
      </c>
      <c r="C42" s="139"/>
      <c r="D42" s="139"/>
      <c r="E42" s="139"/>
      <c r="F42" s="139"/>
      <c r="G42" s="139"/>
      <c r="H42" s="139"/>
      <c r="I42" s="139"/>
      <c r="J42" s="139"/>
      <c r="K42" s="139"/>
      <c r="L42" s="139"/>
      <c r="M42" s="207"/>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row>
    <row r="43" spans="1:54" x14ac:dyDescent="0.25">
      <c r="A43" s="161" t="s">
        <v>222</v>
      </c>
      <c r="B43" s="163">
        <v>0</v>
      </c>
      <c r="C43" s="139"/>
      <c r="D43" s="139"/>
      <c r="E43" s="139"/>
      <c r="F43" s="139"/>
      <c r="G43" s="139"/>
      <c r="H43" s="139"/>
      <c r="I43" s="139"/>
      <c r="J43" s="139"/>
      <c r="K43" s="139"/>
      <c r="L43" s="139"/>
      <c r="M43" s="207"/>
      <c r="N43" s="139"/>
      <c r="O43" s="139"/>
      <c r="P43" s="139"/>
      <c r="Q43" s="139"/>
      <c r="R43" s="139"/>
      <c r="S43" s="139"/>
      <c r="T43" s="139"/>
      <c r="U43" s="139"/>
      <c r="V43" s="139"/>
      <c r="W43" s="139"/>
      <c r="X43" s="139"/>
      <c r="Y43" s="139"/>
      <c r="Z43" s="20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row>
    <row r="44" spans="1:54" x14ac:dyDescent="0.25">
      <c r="A44" s="161" t="s">
        <v>221</v>
      </c>
      <c r="B44" s="163">
        <v>0.112</v>
      </c>
      <c r="C44" s="139"/>
      <c r="D44" s="139"/>
      <c r="E44" s="139"/>
      <c r="F44" s="139"/>
      <c r="G44" s="139"/>
      <c r="H44" s="139"/>
      <c r="I44" s="139"/>
      <c r="J44" s="139"/>
      <c r="K44" s="139"/>
      <c r="L44" s="139"/>
      <c r="M44" s="207"/>
      <c r="N44" s="139"/>
      <c r="O44" s="139"/>
      <c r="P44" s="139"/>
      <c r="Q44" s="139"/>
      <c r="R44" s="139"/>
      <c r="S44" s="139"/>
      <c r="T44" s="139"/>
      <c r="U44" s="210"/>
      <c r="V44" s="210"/>
      <c r="W44" s="210"/>
      <c r="X44" s="210"/>
      <c r="Y44" s="210"/>
      <c r="Z44" s="210"/>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c r="BB44" s="139"/>
    </row>
    <row r="45" spans="1:54" x14ac:dyDescent="0.25">
      <c r="A45" s="161" t="s">
        <v>220</v>
      </c>
      <c r="B45" s="163">
        <f>1-B43</f>
        <v>1</v>
      </c>
      <c r="C45" s="139"/>
      <c r="D45" s="139"/>
      <c r="E45" s="139"/>
      <c r="F45" s="139"/>
      <c r="G45" s="139"/>
      <c r="H45" s="139"/>
      <c r="I45" s="139"/>
      <c r="J45" s="139"/>
      <c r="K45" s="139"/>
      <c r="L45" s="139"/>
      <c r="M45" s="207"/>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c r="BB45" s="139"/>
    </row>
    <row r="46" spans="1:54" ht="16.5" thickBot="1" x14ac:dyDescent="0.3">
      <c r="A46" s="164" t="s">
        <v>379</v>
      </c>
      <c r="B46" s="165">
        <f>B45*B44+B43*B42*(1-B36)</f>
        <v>0.112</v>
      </c>
      <c r="C46" s="139"/>
      <c r="D46" s="139"/>
      <c r="E46" s="139"/>
      <c r="F46" s="139"/>
      <c r="G46" s="139"/>
      <c r="H46" s="139"/>
      <c r="I46" s="139"/>
      <c r="J46" s="139"/>
      <c r="K46" s="139"/>
      <c r="L46" s="139"/>
      <c r="M46" s="207"/>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row>
    <row r="47" spans="1:54" x14ac:dyDescent="0.25">
      <c r="A47" s="166" t="s">
        <v>219</v>
      </c>
      <c r="B47" s="167">
        <v>2021</v>
      </c>
      <c r="C47" s="250">
        <f>B47+1</f>
        <v>2022</v>
      </c>
      <c r="D47" s="250">
        <f>C47+1</f>
        <v>2023</v>
      </c>
      <c r="E47" s="250">
        <f t="shared" ref="E47:AZ47" si="0">D47+1</f>
        <v>2024</v>
      </c>
      <c r="F47" s="250">
        <f t="shared" si="0"/>
        <v>2025</v>
      </c>
      <c r="G47" s="250">
        <f t="shared" si="0"/>
        <v>2026</v>
      </c>
      <c r="H47" s="250">
        <f t="shared" si="0"/>
        <v>2027</v>
      </c>
      <c r="I47" s="250">
        <f t="shared" si="0"/>
        <v>2028</v>
      </c>
      <c r="J47" s="250">
        <f t="shared" si="0"/>
        <v>2029</v>
      </c>
      <c r="K47" s="250">
        <f t="shared" si="0"/>
        <v>2030</v>
      </c>
      <c r="L47" s="250">
        <f t="shared" si="0"/>
        <v>2031</v>
      </c>
      <c r="M47" s="251">
        <f t="shared" si="0"/>
        <v>2032</v>
      </c>
      <c r="N47" s="250">
        <f t="shared" si="0"/>
        <v>2033</v>
      </c>
      <c r="O47" s="250">
        <f t="shared" si="0"/>
        <v>2034</v>
      </c>
      <c r="P47" s="250">
        <f t="shared" si="0"/>
        <v>2035</v>
      </c>
      <c r="Q47" s="250">
        <f t="shared" si="0"/>
        <v>2036</v>
      </c>
      <c r="R47" s="250">
        <f t="shared" si="0"/>
        <v>2037</v>
      </c>
      <c r="S47" s="250">
        <f t="shared" si="0"/>
        <v>2038</v>
      </c>
      <c r="T47" s="250">
        <f t="shared" si="0"/>
        <v>2039</v>
      </c>
      <c r="U47" s="250">
        <f t="shared" si="0"/>
        <v>2040</v>
      </c>
      <c r="V47" s="250">
        <f t="shared" si="0"/>
        <v>2041</v>
      </c>
      <c r="W47" s="250">
        <f t="shared" si="0"/>
        <v>2042</v>
      </c>
      <c r="X47" s="250">
        <f t="shared" si="0"/>
        <v>2043</v>
      </c>
      <c r="Y47" s="250">
        <f t="shared" si="0"/>
        <v>2044</v>
      </c>
      <c r="Z47" s="250">
        <f t="shared" si="0"/>
        <v>2045</v>
      </c>
      <c r="AA47" s="250">
        <f t="shared" si="0"/>
        <v>2046</v>
      </c>
      <c r="AB47" s="250">
        <f t="shared" si="0"/>
        <v>2047</v>
      </c>
      <c r="AC47" s="250">
        <f t="shared" si="0"/>
        <v>2048</v>
      </c>
      <c r="AD47" s="250">
        <f t="shared" si="0"/>
        <v>2049</v>
      </c>
      <c r="AE47" s="250">
        <f t="shared" si="0"/>
        <v>2050</v>
      </c>
      <c r="AF47" s="250">
        <f t="shared" si="0"/>
        <v>2051</v>
      </c>
      <c r="AG47" s="250">
        <f t="shared" si="0"/>
        <v>2052</v>
      </c>
      <c r="AH47" s="250">
        <f t="shared" si="0"/>
        <v>2053</v>
      </c>
      <c r="AI47" s="250">
        <f t="shared" si="0"/>
        <v>2054</v>
      </c>
      <c r="AJ47" s="250">
        <f t="shared" si="0"/>
        <v>2055</v>
      </c>
      <c r="AK47" s="250">
        <f t="shared" si="0"/>
        <v>2056</v>
      </c>
      <c r="AL47" s="250">
        <f t="shared" si="0"/>
        <v>2057</v>
      </c>
      <c r="AM47" s="250">
        <f t="shared" si="0"/>
        <v>2058</v>
      </c>
      <c r="AN47" s="250">
        <f t="shared" si="0"/>
        <v>2059</v>
      </c>
      <c r="AO47" s="250">
        <f t="shared" si="0"/>
        <v>2060</v>
      </c>
      <c r="AP47" s="250">
        <f t="shared" si="0"/>
        <v>2061</v>
      </c>
      <c r="AQ47" s="250">
        <f t="shared" si="0"/>
        <v>2062</v>
      </c>
      <c r="AR47" s="250">
        <f t="shared" si="0"/>
        <v>2063</v>
      </c>
      <c r="AS47" s="250">
        <f t="shared" si="0"/>
        <v>2064</v>
      </c>
      <c r="AT47" s="250">
        <f t="shared" si="0"/>
        <v>2065</v>
      </c>
      <c r="AU47" s="250">
        <f t="shared" si="0"/>
        <v>2066</v>
      </c>
      <c r="AV47" s="250">
        <f t="shared" si="0"/>
        <v>2067</v>
      </c>
      <c r="AW47" s="250">
        <f t="shared" si="0"/>
        <v>2068</v>
      </c>
      <c r="AX47" s="250">
        <f t="shared" si="0"/>
        <v>2069</v>
      </c>
      <c r="AY47" s="250">
        <f t="shared" si="0"/>
        <v>2070</v>
      </c>
      <c r="AZ47" s="250">
        <f t="shared" si="0"/>
        <v>2071</v>
      </c>
      <c r="BA47" s="139"/>
      <c r="BB47" s="139"/>
    </row>
    <row r="48" spans="1:54" x14ac:dyDescent="0.25">
      <c r="A48" s="168" t="s">
        <v>218</v>
      </c>
      <c r="B48" s="169">
        <v>4.5999999999999999E-2</v>
      </c>
      <c r="C48" s="169">
        <v>3.4000000000000002E-2</v>
      </c>
      <c r="D48" s="169">
        <v>0.04</v>
      </c>
      <c r="E48" s="169">
        <v>0.04</v>
      </c>
      <c r="F48" s="169">
        <v>0.04</v>
      </c>
      <c r="G48" s="169">
        <v>0.04</v>
      </c>
      <c r="H48" s="169">
        <v>0.04</v>
      </c>
      <c r="I48" s="169">
        <v>0.04</v>
      </c>
      <c r="J48" s="169">
        <v>0.04</v>
      </c>
      <c r="K48" s="169">
        <v>0.04</v>
      </c>
      <c r="L48" s="169">
        <v>0.04</v>
      </c>
      <c r="M48" s="169">
        <v>0.04</v>
      </c>
      <c r="N48" s="169">
        <v>0.04</v>
      </c>
      <c r="O48" s="169">
        <v>0.04</v>
      </c>
      <c r="P48" s="169">
        <v>0.04</v>
      </c>
      <c r="Q48" s="169">
        <v>0.04</v>
      </c>
      <c r="R48" s="169">
        <v>0.04</v>
      </c>
      <c r="S48" s="169">
        <v>0.04</v>
      </c>
      <c r="T48" s="169">
        <v>0.04</v>
      </c>
      <c r="U48" s="169">
        <v>0.04</v>
      </c>
      <c r="V48" s="169">
        <v>0.04</v>
      </c>
      <c r="W48" s="169">
        <v>0.04</v>
      </c>
      <c r="X48" s="169">
        <v>0.04</v>
      </c>
      <c r="Y48" s="169">
        <v>0.04</v>
      </c>
      <c r="Z48" s="169">
        <v>0.04</v>
      </c>
      <c r="AA48" s="169">
        <v>0.04</v>
      </c>
      <c r="AB48" s="169">
        <v>0.04</v>
      </c>
      <c r="AC48" s="169">
        <v>0.04</v>
      </c>
      <c r="AD48" s="169">
        <v>0.04</v>
      </c>
      <c r="AE48" s="169">
        <v>0.04</v>
      </c>
      <c r="AF48" s="169">
        <v>0.04</v>
      </c>
      <c r="AG48" s="169">
        <v>0.04</v>
      </c>
      <c r="AH48" s="169">
        <v>0.04</v>
      </c>
      <c r="AI48" s="169">
        <v>0.04</v>
      </c>
      <c r="AJ48" s="169">
        <v>0.04</v>
      </c>
      <c r="AK48" s="169">
        <v>0.04</v>
      </c>
      <c r="AL48" s="169">
        <v>0.04</v>
      </c>
      <c r="AM48" s="169">
        <v>0.04</v>
      </c>
      <c r="AN48" s="169">
        <v>0.04</v>
      </c>
      <c r="AO48" s="169">
        <v>0.04</v>
      </c>
      <c r="AP48" s="169">
        <v>0.04</v>
      </c>
      <c r="AQ48" s="169">
        <v>0.04</v>
      </c>
      <c r="AR48" s="169">
        <v>0.04</v>
      </c>
      <c r="AS48" s="169">
        <v>0.04</v>
      </c>
      <c r="AT48" s="169">
        <v>0.04</v>
      </c>
      <c r="AU48" s="169">
        <v>0.04</v>
      </c>
      <c r="AV48" s="169">
        <v>0.04</v>
      </c>
      <c r="AW48" s="169">
        <v>0.04</v>
      </c>
      <c r="AX48" s="169">
        <v>0.04</v>
      </c>
      <c r="AY48" s="169">
        <v>1.04</v>
      </c>
      <c r="AZ48" s="169">
        <v>2.04</v>
      </c>
      <c r="BA48" s="139"/>
      <c r="BB48" s="139"/>
    </row>
    <row r="49" spans="1:54" x14ac:dyDescent="0.25">
      <c r="A49" s="168" t="s">
        <v>217</v>
      </c>
      <c r="B49" s="169">
        <f>B48</f>
        <v>4.5999999999999999E-2</v>
      </c>
      <c r="C49" s="169">
        <f t="shared" ref="C49:AZ49" si="1">(1+B49)*(1+C48)-1</f>
        <v>8.156399999999997E-2</v>
      </c>
      <c r="D49" s="169">
        <f t="shared" si="1"/>
        <v>0.12482656000000003</v>
      </c>
      <c r="E49" s="169">
        <f t="shared" si="1"/>
        <v>0.16981962240000015</v>
      </c>
      <c r="F49" s="169">
        <f t="shared" si="1"/>
        <v>0.21661240729600029</v>
      </c>
      <c r="G49" s="169">
        <f t="shared" si="1"/>
        <v>0.2652769035878404</v>
      </c>
      <c r="H49" s="169">
        <f t="shared" si="1"/>
        <v>0.31588797973135407</v>
      </c>
      <c r="I49" s="169">
        <f t="shared" si="1"/>
        <v>0.36852349892060832</v>
      </c>
      <c r="J49" s="169">
        <f t="shared" si="1"/>
        <v>0.4232644388774327</v>
      </c>
      <c r="K49" s="169">
        <f t="shared" si="1"/>
        <v>0.48019501643253015</v>
      </c>
      <c r="L49" s="169">
        <f t="shared" si="1"/>
        <v>0.53940281708983151</v>
      </c>
      <c r="M49" s="211">
        <f t="shared" si="1"/>
        <v>0.60097892977342493</v>
      </c>
      <c r="N49" s="169">
        <f t="shared" si="1"/>
        <v>0.66501808696436204</v>
      </c>
      <c r="O49" s="169">
        <f t="shared" si="1"/>
        <v>0.73161881044293664</v>
      </c>
      <c r="P49" s="169">
        <f t="shared" si="1"/>
        <v>0.8008835628606541</v>
      </c>
      <c r="Q49" s="169">
        <f t="shared" si="1"/>
        <v>0.87291890537508032</v>
      </c>
      <c r="R49" s="169">
        <f t="shared" si="1"/>
        <v>0.94783566159008359</v>
      </c>
      <c r="S49" s="169">
        <f t="shared" si="1"/>
        <v>1.0257490880536868</v>
      </c>
      <c r="T49" s="169">
        <f>(1+S49)*(1+T48)-1</f>
        <v>1.1067790515758342</v>
      </c>
      <c r="U49" s="169">
        <f t="shared" si="1"/>
        <v>1.1910502136388676</v>
      </c>
      <c r="V49" s="169">
        <f t="shared" si="1"/>
        <v>1.2786922221844224</v>
      </c>
      <c r="W49" s="169">
        <f t="shared" si="1"/>
        <v>1.3698399110717991</v>
      </c>
      <c r="X49" s="169">
        <f t="shared" si="1"/>
        <v>1.4646335075146713</v>
      </c>
      <c r="Y49" s="169">
        <f t="shared" si="1"/>
        <v>1.563218847815258</v>
      </c>
      <c r="Z49" s="169">
        <f t="shared" si="1"/>
        <v>1.6657476017278685</v>
      </c>
      <c r="AA49" s="169">
        <f t="shared" si="1"/>
        <v>1.7723775057969835</v>
      </c>
      <c r="AB49" s="169">
        <f t="shared" si="1"/>
        <v>1.8832726060288629</v>
      </c>
      <c r="AC49" s="169">
        <f t="shared" si="1"/>
        <v>1.9986035102700175</v>
      </c>
      <c r="AD49" s="169">
        <f t="shared" si="1"/>
        <v>2.1185476506808181</v>
      </c>
      <c r="AE49" s="169">
        <f t="shared" si="1"/>
        <v>2.2432895567080511</v>
      </c>
      <c r="AF49" s="169">
        <f t="shared" si="1"/>
        <v>2.3730211389763731</v>
      </c>
      <c r="AG49" s="169">
        <f t="shared" si="1"/>
        <v>2.507941984535428</v>
      </c>
      <c r="AH49" s="169">
        <f t="shared" si="1"/>
        <v>2.6482596639168454</v>
      </c>
      <c r="AI49" s="169">
        <f t="shared" si="1"/>
        <v>2.7941900504735195</v>
      </c>
      <c r="AJ49" s="169">
        <f t="shared" si="1"/>
        <v>2.9459576524924604</v>
      </c>
      <c r="AK49" s="169">
        <f t="shared" si="1"/>
        <v>3.1037959585921593</v>
      </c>
      <c r="AL49" s="169">
        <f t="shared" si="1"/>
        <v>3.2679477969358457</v>
      </c>
      <c r="AM49" s="169">
        <f t="shared" si="1"/>
        <v>3.4386657088132795</v>
      </c>
      <c r="AN49" s="169">
        <f t="shared" si="1"/>
        <v>3.6162123371658108</v>
      </c>
      <c r="AO49" s="169">
        <f t="shared" si="1"/>
        <v>3.8008608306524438</v>
      </c>
      <c r="AP49" s="169">
        <f t="shared" si="1"/>
        <v>3.992895263878542</v>
      </c>
      <c r="AQ49" s="169">
        <f t="shared" si="1"/>
        <v>4.1926110744336835</v>
      </c>
      <c r="AR49" s="169">
        <f t="shared" si="1"/>
        <v>4.4003155174110313</v>
      </c>
      <c r="AS49" s="169">
        <f t="shared" si="1"/>
        <v>4.6163281381074723</v>
      </c>
      <c r="AT49" s="169">
        <f t="shared" si="1"/>
        <v>4.8409812636317717</v>
      </c>
      <c r="AU49" s="169">
        <f t="shared" si="1"/>
        <v>5.0746205141770426</v>
      </c>
      <c r="AV49" s="169">
        <f t="shared" si="1"/>
        <v>5.3176053347441243</v>
      </c>
      <c r="AW49" s="169">
        <f t="shared" si="1"/>
        <v>5.5703095481338893</v>
      </c>
      <c r="AX49" s="169">
        <f t="shared" si="1"/>
        <v>5.833121930059245</v>
      </c>
      <c r="AY49" s="169">
        <f t="shared" si="1"/>
        <v>12.93956873732086</v>
      </c>
      <c r="AZ49" s="169">
        <f t="shared" si="1"/>
        <v>41.376288961455415</v>
      </c>
      <c r="BA49" s="139"/>
      <c r="BB49" s="139"/>
    </row>
    <row r="50" spans="1:54" ht="16.5" thickBot="1" x14ac:dyDescent="0.3">
      <c r="A50" s="170" t="s">
        <v>380</v>
      </c>
      <c r="B50" s="171">
        <f>B51*1000</f>
        <v>1548947.1583333334</v>
      </c>
      <c r="C50" s="171">
        <f>C51*1000</f>
        <v>1032631.4416666667</v>
      </c>
      <c r="D50" s="171">
        <f t="shared" ref="D50:AZ50" si="2">D51*1000</f>
        <v>5488526.478875001</v>
      </c>
      <c r="E50" s="171">
        <f t="shared" si="2"/>
        <v>5653190.9918</v>
      </c>
      <c r="F50" s="171">
        <f t="shared" si="2"/>
        <v>5822796.0213500001</v>
      </c>
      <c r="G50" s="171">
        <f t="shared" si="2"/>
        <v>5997477.1895500012</v>
      </c>
      <c r="H50" s="171">
        <f t="shared" si="2"/>
        <v>6177401.5052364999</v>
      </c>
      <c r="I50" s="171">
        <f t="shared" si="2"/>
        <v>6362723.5503935954</v>
      </c>
      <c r="J50" s="171">
        <f t="shared" si="2"/>
        <v>6553605.2569054039</v>
      </c>
      <c r="K50" s="171">
        <f t="shared" si="2"/>
        <v>6750213.4146125661</v>
      </c>
      <c r="L50" s="171">
        <f t="shared" si="2"/>
        <v>6952719.8170509432</v>
      </c>
      <c r="M50" s="252">
        <f t="shared" si="2"/>
        <v>7156524.0256975191</v>
      </c>
      <c r="N50" s="171">
        <f t="shared" si="2"/>
        <v>7371219.7464684453</v>
      </c>
      <c r="O50" s="171">
        <f t="shared" si="2"/>
        <v>7592356.3388624992</v>
      </c>
      <c r="P50" s="171">
        <f t="shared" si="2"/>
        <v>7820127.0290283756</v>
      </c>
      <c r="Q50" s="171">
        <f t="shared" si="2"/>
        <v>8054730.839899227</v>
      </c>
      <c r="R50" s="171">
        <f t="shared" si="2"/>
        <v>8296372.7650962025</v>
      </c>
      <c r="S50" s="171">
        <f t="shared" si="2"/>
        <v>8545263.9480490889</v>
      </c>
      <c r="T50" s="171">
        <f t="shared" si="2"/>
        <v>8801621.8664905615</v>
      </c>
      <c r="U50" s="171">
        <f t="shared" si="2"/>
        <v>9065670.5224852785</v>
      </c>
      <c r="V50" s="171">
        <f t="shared" si="2"/>
        <v>9337640.6381598376</v>
      </c>
      <c r="W50" s="171">
        <f t="shared" si="2"/>
        <v>9617769.8573046345</v>
      </c>
      <c r="X50" s="171">
        <f t="shared" si="2"/>
        <v>9906302.9530237745</v>
      </c>
      <c r="Y50" s="171">
        <f t="shared" si="2"/>
        <v>10203492.041614488</v>
      </c>
      <c r="Z50" s="171">
        <f t="shared" si="2"/>
        <v>10509596.802862922</v>
      </c>
      <c r="AA50" s="171">
        <f t="shared" si="2"/>
        <v>10824884.706948811</v>
      </c>
      <c r="AB50" s="171">
        <f t="shared" si="2"/>
        <v>11149631.248157274</v>
      </c>
      <c r="AC50" s="171">
        <f t="shared" si="2"/>
        <v>11484120.185601993</v>
      </c>
      <c r="AD50" s="171">
        <f t="shared" si="2"/>
        <v>11828643.791170053</v>
      </c>
      <c r="AE50" s="171">
        <f t="shared" si="2"/>
        <v>12183503.104905155</v>
      </c>
      <c r="AF50" s="171">
        <f t="shared" si="2"/>
        <v>12549008.198052309</v>
      </c>
      <c r="AG50" s="171">
        <f t="shared" si="2"/>
        <v>12925478.443993879</v>
      </c>
      <c r="AH50" s="171">
        <f t="shared" si="2"/>
        <v>13313242.797313696</v>
      </c>
      <c r="AI50" s="171">
        <f t="shared" si="2"/>
        <v>13712640.081233107</v>
      </c>
      <c r="AJ50" s="171">
        <f t="shared" si="2"/>
        <v>14124019.283670101</v>
      </c>
      <c r="AK50" s="171">
        <f t="shared" si="2"/>
        <v>14547739.862180203</v>
      </c>
      <c r="AL50" s="171">
        <f t="shared" si="2"/>
        <v>14984172.058045609</v>
      </c>
      <c r="AM50" s="171">
        <f t="shared" si="2"/>
        <v>15433697.219786977</v>
      </c>
      <c r="AN50" s="171">
        <f t="shared" si="2"/>
        <v>15896708.13638059</v>
      </c>
      <c r="AO50" s="171">
        <f t="shared" si="2"/>
        <v>16373609.380472004</v>
      </c>
      <c r="AP50" s="171">
        <f t="shared" si="2"/>
        <v>16864817.661886167</v>
      </c>
      <c r="AQ50" s="171">
        <f t="shared" si="2"/>
        <v>17370762.191742748</v>
      </c>
      <c r="AR50" s="171">
        <f t="shared" si="2"/>
        <v>17867997.360489033</v>
      </c>
      <c r="AS50" s="171">
        <f t="shared" si="2"/>
        <v>18404037.281303704</v>
      </c>
      <c r="AT50" s="171">
        <f t="shared" si="2"/>
        <v>18956158.399742812</v>
      </c>
      <c r="AU50" s="171">
        <f t="shared" si="2"/>
        <v>19524843.151735101</v>
      </c>
      <c r="AV50" s="171">
        <f t="shared" si="2"/>
        <v>20110588.446287155</v>
      </c>
      <c r="AW50" s="171">
        <f t="shared" si="2"/>
        <v>20713906.099675767</v>
      </c>
      <c r="AX50" s="171">
        <f t="shared" si="2"/>
        <v>21335323.282666042</v>
      </c>
      <c r="AY50" s="171">
        <f t="shared" si="2"/>
        <v>21975382.981146023</v>
      </c>
      <c r="AZ50" s="171">
        <f t="shared" si="2"/>
        <v>22634644.470580406</v>
      </c>
      <c r="BA50" s="146"/>
      <c r="BB50" s="146"/>
    </row>
    <row r="51" spans="1:54" x14ac:dyDescent="0.25">
      <c r="A51" s="139" t="s">
        <v>408</v>
      </c>
      <c r="B51" s="139">
        <v>1548.9471583333334</v>
      </c>
      <c r="C51" s="253">
        <v>1032.6314416666667</v>
      </c>
      <c r="D51" s="253">
        <v>5488.526478875001</v>
      </c>
      <c r="E51" s="253">
        <v>5653.1909918000001</v>
      </c>
      <c r="F51" s="253">
        <v>5822.79602135</v>
      </c>
      <c r="G51" s="253">
        <v>5997.4771895500007</v>
      </c>
      <c r="H51" s="253">
        <v>6177.4015052365003</v>
      </c>
      <c r="I51" s="253">
        <v>6362.7235503935954</v>
      </c>
      <c r="J51" s="253">
        <v>6553.6052569054036</v>
      </c>
      <c r="K51" s="253">
        <v>6750.2134146125663</v>
      </c>
      <c r="L51" s="253">
        <v>6952.7198170509428</v>
      </c>
      <c r="M51" s="254">
        <v>7156.5240256975194</v>
      </c>
      <c r="N51" s="253">
        <v>7371.219746468445</v>
      </c>
      <c r="O51" s="253">
        <v>7592.3563388624989</v>
      </c>
      <c r="P51" s="253">
        <v>7820.1270290283755</v>
      </c>
      <c r="Q51" s="253">
        <v>8054.7308398992272</v>
      </c>
      <c r="R51" s="253">
        <v>8296.3727650962028</v>
      </c>
      <c r="S51" s="253">
        <v>8545.2639480490889</v>
      </c>
      <c r="T51" s="253">
        <v>8801.6218664905609</v>
      </c>
      <c r="U51" s="253">
        <v>9065.6705224852794</v>
      </c>
      <c r="V51" s="253">
        <v>9337.6406381598372</v>
      </c>
      <c r="W51" s="253">
        <v>9617.7698573046346</v>
      </c>
      <c r="X51" s="253">
        <v>9906.3029530237745</v>
      </c>
      <c r="Y51" s="253">
        <v>10203.492041614489</v>
      </c>
      <c r="Z51" s="253">
        <v>10509.596802862921</v>
      </c>
      <c r="AA51" s="253">
        <v>10824.884706948811</v>
      </c>
      <c r="AB51" s="139">
        <v>11149.631248157273</v>
      </c>
      <c r="AC51" s="139">
        <v>11484.120185601992</v>
      </c>
      <c r="AD51" s="139">
        <v>11828.643791170052</v>
      </c>
      <c r="AE51" s="139">
        <v>12183.503104905154</v>
      </c>
      <c r="AF51" s="139">
        <v>12549.00819805231</v>
      </c>
      <c r="AG51" s="139">
        <v>12925.478443993879</v>
      </c>
      <c r="AH51" s="139">
        <v>13313.242797313696</v>
      </c>
      <c r="AI51" s="139">
        <v>13712.640081233107</v>
      </c>
      <c r="AJ51" s="139">
        <v>14124.019283670101</v>
      </c>
      <c r="AK51" s="139">
        <v>14547.739862180204</v>
      </c>
      <c r="AL51" s="139">
        <v>14984.172058045609</v>
      </c>
      <c r="AM51" s="139">
        <v>15433.697219786978</v>
      </c>
      <c r="AN51" s="139">
        <v>15896.70813638059</v>
      </c>
      <c r="AO51" s="139">
        <v>16373.609380472004</v>
      </c>
      <c r="AP51" s="139">
        <v>16864.817661886165</v>
      </c>
      <c r="AQ51" s="139">
        <v>17370.76219174275</v>
      </c>
      <c r="AR51" s="139">
        <v>17867.997360489033</v>
      </c>
      <c r="AS51" s="139">
        <v>18404.037281303703</v>
      </c>
      <c r="AT51" s="139">
        <v>18956.158399742813</v>
      </c>
      <c r="AU51" s="139">
        <v>19524.843151735102</v>
      </c>
      <c r="AV51" s="139">
        <v>20110.588446287155</v>
      </c>
      <c r="AW51" s="139">
        <v>20713.906099675769</v>
      </c>
      <c r="AX51" s="139">
        <v>21335.323282666042</v>
      </c>
      <c r="AY51" s="139">
        <v>21975.382981146024</v>
      </c>
      <c r="AZ51" s="139">
        <v>22634.644470580406</v>
      </c>
      <c r="BA51" s="139">
        <v>23313.683804697819</v>
      </c>
      <c r="BB51" s="139"/>
    </row>
    <row r="52" spans="1:54" x14ac:dyDescent="0.25">
      <c r="A52" s="228" t="s">
        <v>409</v>
      </c>
      <c r="B52" s="228">
        <v>0</v>
      </c>
      <c r="C52" s="228">
        <v>0</v>
      </c>
      <c r="D52" s="228">
        <v>74.138637912919521</v>
      </c>
      <c r="E52" s="228">
        <v>74.165023546296567</v>
      </c>
      <c r="F52" s="228">
        <v>74.165023546296567</v>
      </c>
      <c r="G52" s="228">
        <v>74.165023546296567</v>
      </c>
      <c r="H52" s="228">
        <v>74.165023546296567</v>
      </c>
      <c r="I52" s="228">
        <v>74.165023546296567</v>
      </c>
      <c r="J52" s="228">
        <v>80.907298414141678</v>
      </c>
      <c r="K52" s="228">
        <v>80.907298414141678</v>
      </c>
      <c r="L52" s="228">
        <v>80.907298414141678</v>
      </c>
      <c r="M52" s="228">
        <v>80.907298414141678</v>
      </c>
      <c r="N52" s="228">
        <v>80.907298414141678</v>
      </c>
      <c r="O52" s="228">
        <v>80.907298414141678</v>
      </c>
      <c r="P52" s="228">
        <v>87.649573281986832</v>
      </c>
      <c r="Q52" s="228">
        <v>87.649573281986832</v>
      </c>
      <c r="R52" s="228">
        <v>87.649573281986832</v>
      </c>
      <c r="S52" s="228">
        <v>87.649573281986832</v>
      </c>
      <c r="T52" s="228">
        <v>87.649573281986832</v>
      </c>
      <c r="U52" s="228">
        <v>87.649573281986832</v>
      </c>
      <c r="V52" s="228">
        <v>94.391848149831972</v>
      </c>
      <c r="W52" s="228">
        <v>94.391848149831972</v>
      </c>
      <c r="X52" s="228">
        <v>94.391848149831972</v>
      </c>
      <c r="Y52" s="228">
        <v>94.391848149831972</v>
      </c>
      <c r="Z52" s="228">
        <v>94.391848149831972</v>
      </c>
      <c r="AA52" s="228">
        <v>94.391848149831972</v>
      </c>
      <c r="AB52" s="228">
        <v>94.391848149831972</v>
      </c>
      <c r="AC52" s="228">
        <v>94.391848149831972</v>
      </c>
      <c r="AD52" s="228">
        <v>94.391848149831972</v>
      </c>
      <c r="AE52" s="228">
        <v>94.391848149831972</v>
      </c>
      <c r="AF52" s="228">
        <v>94.391848149831972</v>
      </c>
      <c r="AG52" s="228">
        <v>94.391848149831972</v>
      </c>
      <c r="AH52" s="228">
        <v>94.391848149831972</v>
      </c>
      <c r="AI52" s="228">
        <v>94.391848149831972</v>
      </c>
      <c r="AJ52" s="228">
        <v>94.391848149831972</v>
      </c>
      <c r="AK52" s="228">
        <v>94.391848149831972</v>
      </c>
      <c r="AL52" s="228">
        <v>94.391848149831972</v>
      </c>
      <c r="AM52" s="228">
        <v>94.391848149831972</v>
      </c>
      <c r="AN52" s="228">
        <v>94.391848149831972</v>
      </c>
      <c r="AO52" s="228">
        <v>94.391848149831972</v>
      </c>
      <c r="AP52" s="228">
        <v>94.391848149831972</v>
      </c>
      <c r="AQ52" s="228">
        <v>94.391848149831972</v>
      </c>
      <c r="AR52" s="228">
        <v>94.391848149831972</v>
      </c>
      <c r="AS52" s="228">
        <v>94.391848149831972</v>
      </c>
      <c r="AT52" s="228">
        <v>94.391848149831972</v>
      </c>
      <c r="AU52" s="228">
        <v>94.391848149831972</v>
      </c>
      <c r="AV52" s="228">
        <v>94.391848149831972</v>
      </c>
      <c r="AW52" s="228">
        <v>94.391848149831972</v>
      </c>
      <c r="AX52" s="228">
        <v>94.391848149831972</v>
      </c>
      <c r="AY52" s="228">
        <v>94.391848149831972</v>
      </c>
      <c r="AZ52" s="228">
        <v>94.391848149831972</v>
      </c>
      <c r="BA52" s="228">
        <v>94.391848149831972</v>
      </c>
      <c r="BB52" s="228"/>
    </row>
    <row r="53" spans="1:54" x14ac:dyDescent="0.25">
      <c r="A53" s="139" t="s">
        <v>410</v>
      </c>
      <c r="B53" s="139">
        <v>0</v>
      </c>
      <c r="C53" s="139">
        <v>0</v>
      </c>
      <c r="D53" s="139">
        <v>4.3937503500000004</v>
      </c>
      <c r="E53" s="139">
        <v>4.5255698400000002</v>
      </c>
      <c r="F53" s="139">
        <v>4.6613443800000001</v>
      </c>
      <c r="G53" s="139">
        <v>4.8011825400000001</v>
      </c>
      <c r="H53" s="139">
        <v>4.9452180161999992</v>
      </c>
      <c r="I53" s="139">
        <v>5.0935745566860007</v>
      </c>
      <c r="J53" s="139">
        <v>5.24638179338658</v>
      </c>
      <c r="K53" s="139">
        <v>5.4037732471881776</v>
      </c>
      <c r="L53" s="139">
        <v>5.565886444603823</v>
      </c>
      <c r="M53" s="139">
        <v>11.465726075883875</v>
      </c>
      <c r="N53" s="139">
        <v>11.809697858160391</v>
      </c>
      <c r="O53" s="139">
        <v>12.163988793905203</v>
      </c>
      <c r="P53" s="139">
        <v>12.528908457722363</v>
      </c>
      <c r="Q53" s="139">
        <v>12.904775711454032</v>
      </c>
      <c r="R53" s="139">
        <v>13.291918982797656</v>
      </c>
      <c r="S53" s="139">
        <v>13.690676552281582</v>
      </c>
      <c r="T53" s="139">
        <v>14.10139684885003</v>
      </c>
      <c r="U53" s="139">
        <v>14.524438754315531</v>
      </c>
      <c r="V53" s="139">
        <v>14.960171916944997</v>
      </c>
      <c r="W53" s="139">
        <v>30.817954148906701</v>
      </c>
      <c r="X53" s="139">
        <v>31.742492773373904</v>
      </c>
      <c r="Y53" s="139">
        <v>32.694767556575123</v>
      </c>
      <c r="Z53" s="139">
        <v>33.67561058327238</v>
      </c>
      <c r="AA53" s="139">
        <v>34.685878900770547</v>
      </c>
      <c r="AB53" s="139">
        <v>35.726455267793661</v>
      </c>
      <c r="AC53" s="139">
        <v>36.798248925827473</v>
      </c>
      <c r="AD53" s="139">
        <v>37.902196393602303</v>
      </c>
      <c r="AE53" s="139">
        <v>39.039262285410366</v>
      </c>
      <c r="AF53" s="139">
        <v>40.210440153972684</v>
      </c>
      <c r="AG53" s="139">
        <v>41.416753358591862</v>
      </c>
      <c r="AH53" s="139">
        <v>42.659255959349622</v>
      </c>
      <c r="AI53" s="139">
        <v>43.939033638130105</v>
      </c>
      <c r="AJ53" s="139">
        <v>45.257204647274015</v>
      </c>
      <c r="AK53" s="139">
        <v>46.614920786692238</v>
      </c>
      <c r="AL53" s="139">
        <v>48.013368410292998</v>
      </c>
      <c r="AM53" s="139">
        <v>49.453769462601791</v>
      </c>
      <c r="AN53" s="139">
        <v>50.937382546479853</v>
      </c>
      <c r="AO53" s="139">
        <v>52.465504022874242</v>
      </c>
      <c r="AP53" s="139">
        <v>54.039469143560474</v>
      </c>
      <c r="AQ53" s="139">
        <v>55.660653217867285</v>
      </c>
      <c r="AR53" s="139">
        <v>57.330472814403308</v>
      </c>
      <c r="AS53" s="139">
        <v>59.050386998835414</v>
      </c>
      <c r="AT53" s="139">
        <v>60.821898608800474</v>
      </c>
      <c r="AU53" s="139">
        <v>62.646555567064496</v>
      </c>
      <c r="AV53" s="139">
        <v>64.525952234076428</v>
      </c>
      <c r="AW53" s="139">
        <v>66.461730801098724</v>
      </c>
      <c r="AX53" s="139">
        <v>68.455582725131691</v>
      </c>
      <c r="AY53" s="139">
        <v>70.509250206885639</v>
      </c>
      <c r="AZ53" s="139">
        <v>72.624527713092206</v>
      </c>
      <c r="BA53" s="139">
        <v>74.803263544484977</v>
      </c>
      <c r="BB53" s="139"/>
    </row>
    <row r="54" spans="1:54" x14ac:dyDescent="0.25">
      <c r="A54" s="139"/>
      <c r="B54" s="139"/>
      <c r="C54" s="139"/>
      <c r="D54" s="139"/>
      <c r="E54" s="139"/>
      <c r="F54" s="139"/>
      <c r="G54" s="139"/>
      <c r="H54" s="139"/>
      <c r="I54" s="139"/>
      <c r="J54" s="139"/>
      <c r="K54" s="139"/>
      <c r="L54" s="139"/>
      <c r="M54" s="207"/>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row>
    <row r="55" spans="1:54"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c r="BB55" s="139"/>
    </row>
    <row r="56" spans="1:54" ht="16.5" thickBot="1" x14ac:dyDescent="0.3">
      <c r="A56" s="172"/>
      <c r="B56" s="172"/>
      <c r="C56" s="172"/>
      <c r="D56" s="172"/>
      <c r="E56" s="172"/>
      <c r="F56" s="172"/>
      <c r="G56" s="172"/>
      <c r="H56" s="172"/>
      <c r="I56" s="172"/>
      <c r="J56" s="172"/>
      <c r="K56" s="172"/>
      <c r="L56" s="172"/>
      <c r="M56" s="21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c r="BB56" s="172"/>
    </row>
    <row r="57" spans="1:54" x14ac:dyDescent="0.25">
      <c r="A57" s="173" t="s">
        <v>411</v>
      </c>
      <c r="B57" s="167">
        <f>B47</f>
        <v>2021</v>
      </c>
      <c r="C57" s="167">
        <f t="shared" ref="C57:AZ57" si="3">C47</f>
        <v>2022</v>
      </c>
      <c r="D57" s="167">
        <f t="shared" si="3"/>
        <v>2023</v>
      </c>
      <c r="E57" s="167">
        <f t="shared" si="3"/>
        <v>2024</v>
      </c>
      <c r="F57" s="167">
        <f t="shared" si="3"/>
        <v>2025</v>
      </c>
      <c r="G57" s="167">
        <f t="shared" si="3"/>
        <v>2026</v>
      </c>
      <c r="H57" s="167">
        <f t="shared" si="3"/>
        <v>2027</v>
      </c>
      <c r="I57" s="167">
        <f t="shared" si="3"/>
        <v>2028</v>
      </c>
      <c r="J57" s="167">
        <f t="shared" si="3"/>
        <v>2029</v>
      </c>
      <c r="K57" s="167">
        <f t="shared" si="3"/>
        <v>2030</v>
      </c>
      <c r="L57" s="167">
        <f t="shared" si="3"/>
        <v>2031</v>
      </c>
      <c r="M57" s="213">
        <f t="shared" si="3"/>
        <v>2032</v>
      </c>
      <c r="N57" s="167">
        <f t="shared" si="3"/>
        <v>2033</v>
      </c>
      <c r="O57" s="167">
        <f t="shared" si="3"/>
        <v>2034</v>
      </c>
      <c r="P57" s="167">
        <f t="shared" si="3"/>
        <v>2035</v>
      </c>
      <c r="Q57" s="167">
        <f t="shared" si="3"/>
        <v>2036</v>
      </c>
      <c r="R57" s="167">
        <f t="shared" si="3"/>
        <v>2037</v>
      </c>
      <c r="S57" s="167">
        <f t="shared" si="3"/>
        <v>2038</v>
      </c>
      <c r="T57" s="167">
        <f t="shared" si="3"/>
        <v>2039</v>
      </c>
      <c r="U57" s="167">
        <f t="shared" si="3"/>
        <v>2040</v>
      </c>
      <c r="V57" s="167">
        <f t="shared" si="3"/>
        <v>2041</v>
      </c>
      <c r="W57" s="167">
        <f t="shared" si="3"/>
        <v>2042</v>
      </c>
      <c r="X57" s="167">
        <f t="shared" si="3"/>
        <v>2043</v>
      </c>
      <c r="Y57" s="167">
        <f t="shared" si="3"/>
        <v>2044</v>
      </c>
      <c r="Z57" s="167">
        <f t="shared" si="3"/>
        <v>2045</v>
      </c>
      <c r="AA57" s="167">
        <f t="shared" si="3"/>
        <v>2046</v>
      </c>
      <c r="AB57" s="167">
        <f t="shared" si="3"/>
        <v>2047</v>
      </c>
      <c r="AC57" s="167">
        <f t="shared" si="3"/>
        <v>2048</v>
      </c>
      <c r="AD57" s="167">
        <f t="shared" si="3"/>
        <v>2049</v>
      </c>
      <c r="AE57" s="167">
        <f t="shared" si="3"/>
        <v>2050</v>
      </c>
      <c r="AF57" s="167">
        <f t="shared" si="3"/>
        <v>2051</v>
      </c>
      <c r="AG57" s="167">
        <f t="shared" si="3"/>
        <v>2052</v>
      </c>
      <c r="AH57" s="167">
        <f t="shared" si="3"/>
        <v>2053</v>
      </c>
      <c r="AI57" s="167">
        <f t="shared" si="3"/>
        <v>2054</v>
      </c>
      <c r="AJ57" s="167">
        <f t="shared" si="3"/>
        <v>2055</v>
      </c>
      <c r="AK57" s="167">
        <f t="shared" si="3"/>
        <v>2056</v>
      </c>
      <c r="AL57" s="167">
        <f t="shared" si="3"/>
        <v>2057</v>
      </c>
      <c r="AM57" s="167">
        <f t="shared" si="3"/>
        <v>2058</v>
      </c>
      <c r="AN57" s="167">
        <f t="shared" si="3"/>
        <v>2059</v>
      </c>
      <c r="AO57" s="167">
        <f t="shared" si="3"/>
        <v>2060</v>
      </c>
      <c r="AP57" s="167">
        <f t="shared" si="3"/>
        <v>2061</v>
      </c>
      <c r="AQ57" s="167">
        <f t="shared" si="3"/>
        <v>2062</v>
      </c>
      <c r="AR57" s="167">
        <f t="shared" si="3"/>
        <v>2063</v>
      </c>
      <c r="AS57" s="167">
        <f t="shared" si="3"/>
        <v>2064</v>
      </c>
      <c r="AT57" s="167">
        <f t="shared" si="3"/>
        <v>2065</v>
      </c>
      <c r="AU57" s="167">
        <f t="shared" si="3"/>
        <v>2066</v>
      </c>
      <c r="AV57" s="167">
        <f t="shared" si="3"/>
        <v>2067</v>
      </c>
      <c r="AW57" s="167">
        <f t="shared" si="3"/>
        <v>2068</v>
      </c>
      <c r="AX57" s="167">
        <f t="shared" si="3"/>
        <v>2069</v>
      </c>
      <c r="AY57" s="167">
        <f t="shared" si="3"/>
        <v>2070</v>
      </c>
      <c r="AZ57" s="167">
        <f t="shared" si="3"/>
        <v>2071</v>
      </c>
      <c r="BA57" s="139"/>
      <c r="BB57" s="139"/>
    </row>
    <row r="58" spans="1:54" x14ac:dyDescent="0.25">
      <c r="A58" s="174" t="s">
        <v>412</v>
      </c>
      <c r="B58" s="175">
        <v>0</v>
      </c>
      <c r="C58" s="175">
        <v>0</v>
      </c>
      <c r="D58" s="175">
        <v>0</v>
      </c>
      <c r="E58" s="175">
        <v>0</v>
      </c>
      <c r="F58" s="175">
        <v>0</v>
      </c>
      <c r="G58" s="175">
        <v>0</v>
      </c>
      <c r="H58" s="175">
        <v>0</v>
      </c>
      <c r="I58" s="175">
        <v>0</v>
      </c>
      <c r="J58" s="175">
        <v>0</v>
      </c>
      <c r="K58" s="175">
        <v>0</v>
      </c>
      <c r="L58" s="175">
        <v>0</v>
      </c>
      <c r="M58" s="214">
        <v>0</v>
      </c>
      <c r="N58" s="175">
        <v>0</v>
      </c>
      <c r="O58" s="175">
        <v>0</v>
      </c>
      <c r="P58" s="175">
        <v>0</v>
      </c>
      <c r="Q58" s="175">
        <v>0</v>
      </c>
      <c r="R58" s="175">
        <v>0</v>
      </c>
      <c r="S58" s="175">
        <v>0</v>
      </c>
      <c r="T58" s="175">
        <v>0</v>
      </c>
      <c r="U58" s="175">
        <v>0</v>
      </c>
      <c r="V58" s="175">
        <v>0</v>
      </c>
      <c r="W58" s="175">
        <v>0</v>
      </c>
      <c r="X58" s="175">
        <v>0</v>
      </c>
      <c r="Y58" s="175">
        <v>0</v>
      </c>
      <c r="Z58" s="175">
        <v>0</v>
      </c>
      <c r="AA58" s="175">
        <v>0</v>
      </c>
      <c r="AB58" s="175">
        <v>0</v>
      </c>
      <c r="AC58" s="175">
        <v>0</v>
      </c>
      <c r="AD58" s="175">
        <v>0</v>
      </c>
      <c r="AE58" s="175">
        <v>0</v>
      </c>
      <c r="AF58" s="175">
        <v>0</v>
      </c>
      <c r="AG58" s="175">
        <v>0</v>
      </c>
      <c r="AH58" s="175">
        <v>0</v>
      </c>
      <c r="AI58" s="175">
        <v>0</v>
      </c>
      <c r="AJ58" s="175">
        <v>0</v>
      </c>
      <c r="AK58" s="175">
        <v>0</v>
      </c>
      <c r="AL58" s="175">
        <v>0</v>
      </c>
      <c r="AM58" s="175">
        <v>0</v>
      </c>
      <c r="AN58" s="175">
        <v>0</v>
      </c>
      <c r="AO58" s="175">
        <v>0</v>
      </c>
      <c r="AP58" s="175">
        <v>0</v>
      </c>
      <c r="AQ58" s="175">
        <v>0</v>
      </c>
      <c r="AR58" s="175">
        <v>0</v>
      </c>
      <c r="AS58" s="175">
        <v>0</v>
      </c>
      <c r="AT58" s="175">
        <v>0</v>
      </c>
      <c r="AU58" s="175">
        <v>0</v>
      </c>
      <c r="AV58" s="175">
        <v>0</v>
      </c>
      <c r="AW58" s="175">
        <v>0</v>
      </c>
      <c r="AX58" s="175">
        <v>0</v>
      </c>
      <c r="AY58" s="175">
        <v>0</v>
      </c>
      <c r="AZ58" s="175">
        <v>0</v>
      </c>
      <c r="BA58" s="139"/>
      <c r="BB58" s="139"/>
    </row>
    <row r="59" spans="1:54" x14ac:dyDescent="0.25">
      <c r="A59" s="174" t="s">
        <v>413</v>
      </c>
      <c r="B59" s="175">
        <v>0</v>
      </c>
      <c r="C59" s="175">
        <v>0</v>
      </c>
      <c r="D59" s="175">
        <v>0</v>
      </c>
      <c r="E59" s="175">
        <v>0</v>
      </c>
      <c r="F59" s="175">
        <v>0</v>
      </c>
      <c r="G59" s="175">
        <v>0</v>
      </c>
      <c r="H59" s="175">
        <v>0</v>
      </c>
      <c r="I59" s="175">
        <v>0</v>
      </c>
      <c r="J59" s="175">
        <v>0</v>
      </c>
      <c r="K59" s="175">
        <v>0</v>
      </c>
      <c r="L59" s="175">
        <v>0</v>
      </c>
      <c r="M59" s="214">
        <v>0</v>
      </c>
      <c r="N59" s="175">
        <v>0</v>
      </c>
      <c r="O59" s="175">
        <v>0</v>
      </c>
      <c r="P59" s="175">
        <v>0</v>
      </c>
      <c r="Q59" s="175">
        <v>0</v>
      </c>
      <c r="R59" s="175">
        <v>0</v>
      </c>
      <c r="S59" s="175">
        <v>0</v>
      </c>
      <c r="T59" s="175">
        <v>0</v>
      </c>
      <c r="U59" s="175">
        <v>0</v>
      </c>
      <c r="V59" s="175">
        <v>0</v>
      </c>
      <c r="W59" s="175">
        <v>0</v>
      </c>
      <c r="X59" s="175">
        <v>0</v>
      </c>
      <c r="Y59" s="175">
        <v>0</v>
      </c>
      <c r="Z59" s="175">
        <v>0</v>
      </c>
      <c r="AA59" s="175">
        <v>0</v>
      </c>
      <c r="AB59" s="175">
        <v>0</v>
      </c>
      <c r="AC59" s="175">
        <v>0</v>
      </c>
      <c r="AD59" s="175">
        <v>0</v>
      </c>
      <c r="AE59" s="175">
        <v>0</v>
      </c>
      <c r="AF59" s="175">
        <v>0</v>
      </c>
      <c r="AG59" s="175">
        <v>0</v>
      </c>
      <c r="AH59" s="175">
        <v>0</v>
      </c>
      <c r="AI59" s="175">
        <v>0</v>
      </c>
      <c r="AJ59" s="175">
        <v>0</v>
      </c>
      <c r="AK59" s="175">
        <v>0</v>
      </c>
      <c r="AL59" s="175">
        <v>0</v>
      </c>
      <c r="AM59" s="175">
        <v>0</v>
      </c>
      <c r="AN59" s="175">
        <v>0</v>
      </c>
      <c r="AO59" s="175">
        <v>0</v>
      </c>
      <c r="AP59" s="175">
        <v>0</v>
      </c>
      <c r="AQ59" s="175">
        <v>0</v>
      </c>
      <c r="AR59" s="175">
        <v>0</v>
      </c>
      <c r="AS59" s="175">
        <v>0</v>
      </c>
      <c r="AT59" s="175">
        <v>0</v>
      </c>
      <c r="AU59" s="175">
        <v>0</v>
      </c>
      <c r="AV59" s="175">
        <v>0</v>
      </c>
      <c r="AW59" s="175">
        <v>0</v>
      </c>
      <c r="AX59" s="175">
        <v>0</v>
      </c>
      <c r="AY59" s="175">
        <v>0</v>
      </c>
      <c r="AZ59" s="175">
        <v>0</v>
      </c>
      <c r="BA59" s="139"/>
      <c r="BB59" s="139"/>
    </row>
    <row r="60" spans="1:54" x14ac:dyDescent="0.25">
      <c r="A60" s="168" t="s">
        <v>414</v>
      </c>
      <c r="B60" s="175">
        <v>0</v>
      </c>
      <c r="C60" s="175">
        <v>0</v>
      </c>
      <c r="D60" s="175">
        <v>0</v>
      </c>
      <c r="E60" s="175">
        <v>0</v>
      </c>
      <c r="F60" s="175">
        <v>0</v>
      </c>
      <c r="G60" s="175">
        <v>0</v>
      </c>
      <c r="H60" s="175">
        <v>0</v>
      </c>
      <c r="I60" s="175">
        <v>0</v>
      </c>
      <c r="J60" s="175">
        <v>0</v>
      </c>
      <c r="K60" s="175">
        <v>0</v>
      </c>
      <c r="L60" s="175">
        <v>0</v>
      </c>
      <c r="M60" s="214">
        <v>0</v>
      </c>
      <c r="N60" s="175">
        <v>0</v>
      </c>
      <c r="O60" s="175">
        <v>0</v>
      </c>
      <c r="P60" s="175">
        <v>0</v>
      </c>
      <c r="Q60" s="175">
        <v>0</v>
      </c>
      <c r="R60" s="175">
        <v>0</v>
      </c>
      <c r="S60" s="175">
        <v>0</v>
      </c>
      <c r="T60" s="175">
        <v>0</v>
      </c>
      <c r="U60" s="175">
        <v>0</v>
      </c>
      <c r="V60" s="175">
        <v>0</v>
      </c>
      <c r="W60" s="175">
        <v>0</v>
      </c>
      <c r="X60" s="175">
        <v>0</v>
      </c>
      <c r="Y60" s="175">
        <v>0</v>
      </c>
      <c r="Z60" s="175">
        <v>0</v>
      </c>
      <c r="AA60" s="175">
        <v>0</v>
      </c>
      <c r="AB60" s="175">
        <v>0</v>
      </c>
      <c r="AC60" s="175">
        <v>0</v>
      </c>
      <c r="AD60" s="175">
        <v>0</v>
      </c>
      <c r="AE60" s="175">
        <v>0</v>
      </c>
      <c r="AF60" s="175">
        <v>0</v>
      </c>
      <c r="AG60" s="175">
        <v>0</v>
      </c>
      <c r="AH60" s="175">
        <v>0</v>
      </c>
      <c r="AI60" s="175">
        <v>0</v>
      </c>
      <c r="AJ60" s="175">
        <v>0</v>
      </c>
      <c r="AK60" s="175">
        <v>0</v>
      </c>
      <c r="AL60" s="175">
        <v>0</v>
      </c>
      <c r="AM60" s="175">
        <v>0</v>
      </c>
      <c r="AN60" s="175">
        <v>0</v>
      </c>
      <c r="AO60" s="175">
        <v>0</v>
      </c>
      <c r="AP60" s="175">
        <v>0</v>
      </c>
      <c r="AQ60" s="175">
        <v>0</v>
      </c>
      <c r="AR60" s="175">
        <v>0</v>
      </c>
      <c r="AS60" s="175">
        <v>0</v>
      </c>
      <c r="AT60" s="175">
        <v>0</v>
      </c>
      <c r="AU60" s="175">
        <v>0</v>
      </c>
      <c r="AV60" s="175">
        <v>0</v>
      </c>
      <c r="AW60" s="175">
        <v>0</v>
      </c>
      <c r="AX60" s="175">
        <v>0</v>
      </c>
      <c r="AY60" s="175">
        <v>0</v>
      </c>
      <c r="AZ60" s="175">
        <v>0</v>
      </c>
      <c r="BA60" s="139"/>
      <c r="BB60" s="139"/>
    </row>
    <row r="61" spans="1:54" ht="16.5" thickBot="1" x14ac:dyDescent="0.3">
      <c r="A61" s="170" t="s">
        <v>415</v>
      </c>
      <c r="B61" s="176">
        <v>0</v>
      </c>
      <c r="C61" s="176">
        <v>0</v>
      </c>
      <c r="D61" s="176">
        <v>0</v>
      </c>
      <c r="E61" s="176">
        <v>0</v>
      </c>
      <c r="F61" s="176">
        <v>0</v>
      </c>
      <c r="G61" s="176">
        <v>0</v>
      </c>
      <c r="H61" s="176">
        <v>0</v>
      </c>
      <c r="I61" s="176">
        <v>0</v>
      </c>
      <c r="J61" s="176">
        <v>0</v>
      </c>
      <c r="K61" s="176">
        <v>0</v>
      </c>
      <c r="L61" s="176">
        <v>0</v>
      </c>
      <c r="M61" s="215">
        <v>0</v>
      </c>
      <c r="N61" s="176">
        <v>0</v>
      </c>
      <c r="O61" s="176">
        <v>0</v>
      </c>
      <c r="P61" s="176">
        <v>0</v>
      </c>
      <c r="Q61" s="176">
        <v>0</v>
      </c>
      <c r="R61" s="176">
        <v>0</v>
      </c>
      <c r="S61" s="176">
        <v>0</v>
      </c>
      <c r="T61" s="176">
        <v>0</v>
      </c>
      <c r="U61" s="176">
        <v>0</v>
      </c>
      <c r="V61" s="176">
        <v>0</v>
      </c>
      <c r="W61" s="176">
        <v>0</v>
      </c>
      <c r="X61" s="176">
        <v>0</v>
      </c>
      <c r="Y61" s="176">
        <v>0</v>
      </c>
      <c r="Z61" s="176">
        <v>0</v>
      </c>
      <c r="AA61" s="176">
        <v>0</v>
      </c>
      <c r="AB61" s="176">
        <v>0</v>
      </c>
      <c r="AC61" s="176">
        <v>0</v>
      </c>
      <c r="AD61" s="176">
        <v>0</v>
      </c>
      <c r="AE61" s="176">
        <v>0</v>
      </c>
      <c r="AF61" s="176">
        <v>0</v>
      </c>
      <c r="AG61" s="176">
        <v>0</v>
      </c>
      <c r="AH61" s="176">
        <v>0</v>
      </c>
      <c r="AI61" s="176">
        <v>0</v>
      </c>
      <c r="AJ61" s="176">
        <v>0</v>
      </c>
      <c r="AK61" s="176">
        <v>0</v>
      </c>
      <c r="AL61" s="176">
        <v>0</v>
      </c>
      <c r="AM61" s="176">
        <v>0</v>
      </c>
      <c r="AN61" s="176">
        <v>0</v>
      </c>
      <c r="AO61" s="176">
        <v>0</v>
      </c>
      <c r="AP61" s="176">
        <v>0</v>
      </c>
      <c r="AQ61" s="176">
        <v>0</v>
      </c>
      <c r="AR61" s="176">
        <v>0</v>
      </c>
      <c r="AS61" s="176">
        <v>0</v>
      </c>
      <c r="AT61" s="176">
        <v>0</v>
      </c>
      <c r="AU61" s="176">
        <v>0</v>
      </c>
      <c r="AV61" s="176">
        <v>0</v>
      </c>
      <c r="AW61" s="176">
        <v>0</v>
      </c>
      <c r="AX61" s="176">
        <v>0</v>
      </c>
      <c r="AY61" s="176">
        <v>0</v>
      </c>
      <c r="AZ61" s="176">
        <v>0</v>
      </c>
      <c r="BA61" s="139"/>
      <c r="BB61" s="139"/>
    </row>
    <row r="62" spans="1:54" ht="16.5" thickBot="1" x14ac:dyDescent="0.3">
      <c r="A62" s="177"/>
      <c r="B62" s="178"/>
      <c r="C62" s="178"/>
      <c r="D62" s="178"/>
      <c r="E62" s="178"/>
      <c r="F62" s="178"/>
      <c r="G62" s="178"/>
      <c r="H62" s="178"/>
      <c r="I62" s="178"/>
      <c r="J62" s="178"/>
      <c r="K62" s="178"/>
      <c r="L62" s="179"/>
      <c r="M62" s="216"/>
      <c r="N62" s="179"/>
      <c r="O62" s="179"/>
      <c r="P62" s="179"/>
      <c r="Q62" s="179"/>
      <c r="R62" s="179"/>
      <c r="S62" s="179"/>
      <c r="T62" s="179"/>
      <c r="U62" s="179"/>
      <c r="V62" s="17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c r="BB62" s="139"/>
    </row>
    <row r="63" spans="1:54" x14ac:dyDescent="0.25">
      <c r="A63" s="173" t="s">
        <v>381</v>
      </c>
      <c r="B63" s="167">
        <f>B47</f>
        <v>2021</v>
      </c>
      <c r="C63" s="167">
        <f t="shared" ref="C63:AZ63" si="4">C47</f>
        <v>2022</v>
      </c>
      <c r="D63" s="167">
        <f t="shared" si="4"/>
        <v>2023</v>
      </c>
      <c r="E63" s="167">
        <f t="shared" si="4"/>
        <v>2024</v>
      </c>
      <c r="F63" s="167">
        <f t="shared" si="4"/>
        <v>2025</v>
      </c>
      <c r="G63" s="167">
        <f t="shared" si="4"/>
        <v>2026</v>
      </c>
      <c r="H63" s="167">
        <f t="shared" si="4"/>
        <v>2027</v>
      </c>
      <c r="I63" s="167">
        <f t="shared" si="4"/>
        <v>2028</v>
      </c>
      <c r="J63" s="167">
        <f t="shared" si="4"/>
        <v>2029</v>
      </c>
      <c r="K63" s="167">
        <f t="shared" si="4"/>
        <v>2030</v>
      </c>
      <c r="L63" s="167">
        <f t="shared" si="4"/>
        <v>2031</v>
      </c>
      <c r="M63" s="213">
        <f t="shared" si="4"/>
        <v>2032</v>
      </c>
      <c r="N63" s="167">
        <f t="shared" si="4"/>
        <v>2033</v>
      </c>
      <c r="O63" s="167">
        <f t="shared" si="4"/>
        <v>2034</v>
      </c>
      <c r="P63" s="167">
        <f t="shared" si="4"/>
        <v>2035</v>
      </c>
      <c r="Q63" s="167">
        <f t="shared" si="4"/>
        <v>2036</v>
      </c>
      <c r="R63" s="167">
        <f t="shared" si="4"/>
        <v>2037</v>
      </c>
      <c r="S63" s="167">
        <f t="shared" si="4"/>
        <v>2038</v>
      </c>
      <c r="T63" s="167">
        <f t="shared" si="4"/>
        <v>2039</v>
      </c>
      <c r="U63" s="167">
        <f t="shared" si="4"/>
        <v>2040</v>
      </c>
      <c r="V63" s="167">
        <f t="shared" si="4"/>
        <v>2041</v>
      </c>
      <c r="W63" s="167">
        <f t="shared" si="4"/>
        <v>2042</v>
      </c>
      <c r="X63" s="167">
        <f t="shared" si="4"/>
        <v>2043</v>
      </c>
      <c r="Y63" s="167">
        <f t="shared" si="4"/>
        <v>2044</v>
      </c>
      <c r="Z63" s="167">
        <f t="shared" si="4"/>
        <v>2045</v>
      </c>
      <c r="AA63" s="167">
        <f t="shared" si="4"/>
        <v>2046</v>
      </c>
      <c r="AB63" s="167">
        <f t="shared" si="4"/>
        <v>2047</v>
      </c>
      <c r="AC63" s="167">
        <f t="shared" si="4"/>
        <v>2048</v>
      </c>
      <c r="AD63" s="167">
        <f t="shared" si="4"/>
        <v>2049</v>
      </c>
      <c r="AE63" s="167">
        <f t="shared" si="4"/>
        <v>2050</v>
      </c>
      <c r="AF63" s="167">
        <f t="shared" si="4"/>
        <v>2051</v>
      </c>
      <c r="AG63" s="167">
        <f t="shared" si="4"/>
        <v>2052</v>
      </c>
      <c r="AH63" s="167">
        <f t="shared" si="4"/>
        <v>2053</v>
      </c>
      <c r="AI63" s="167">
        <f t="shared" si="4"/>
        <v>2054</v>
      </c>
      <c r="AJ63" s="167">
        <f t="shared" si="4"/>
        <v>2055</v>
      </c>
      <c r="AK63" s="167">
        <f t="shared" si="4"/>
        <v>2056</v>
      </c>
      <c r="AL63" s="167">
        <f t="shared" si="4"/>
        <v>2057</v>
      </c>
      <c r="AM63" s="167">
        <f t="shared" si="4"/>
        <v>2058</v>
      </c>
      <c r="AN63" s="167">
        <f t="shared" si="4"/>
        <v>2059</v>
      </c>
      <c r="AO63" s="167">
        <f t="shared" si="4"/>
        <v>2060</v>
      </c>
      <c r="AP63" s="167">
        <f t="shared" si="4"/>
        <v>2061</v>
      </c>
      <c r="AQ63" s="167">
        <f t="shared" si="4"/>
        <v>2062</v>
      </c>
      <c r="AR63" s="167">
        <f t="shared" si="4"/>
        <v>2063</v>
      </c>
      <c r="AS63" s="167">
        <f t="shared" si="4"/>
        <v>2064</v>
      </c>
      <c r="AT63" s="167">
        <f t="shared" si="4"/>
        <v>2065</v>
      </c>
      <c r="AU63" s="167">
        <f t="shared" si="4"/>
        <v>2066</v>
      </c>
      <c r="AV63" s="167">
        <f t="shared" si="4"/>
        <v>2067</v>
      </c>
      <c r="AW63" s="167">
        <f t="shared" si="4"/>
        <v>2068</v>
      </c>
      <c r="AX63" s="167">
        <f t="shared" si="4"/>
        <v>2069</v>
      </c>
      <c r="AY63" s="167">
        <f t="shared" si="4"/>
        <v>2070</v>
      </c>
      <c r="AZ63" s="167">
        <f t="shared" si="4"/>
        <v>2071</v>
      </c>
      <c r="BA63" s="151"/>
      <c r="BB63" s="151"/>
    </row>
    <row r="64" spans="1:54" x14ac:dyDescent="0.25">
      <c r="A64" s="180" t="s">
        <v>216</v>
      </c>
      <c r="B64" s="181">
        <v>1548947.1583333334</v>
      </c>
      <c r="C64" s="181">
        <v>1032631.4416666667</v>
      </c>
      <c r="D64" s="181">
        <v>5488526.478875001</v>
      </c>
      <c r="E64" s="181">
        <v>5653190.9918</v>
      </c>
      <c r="F64" s="181">
        <v>5822796.0213500001</v>
      </c>
      <c r="G64" s="181">
        <v>5997477.1895500012</v>
      </c>
      <c r="H64" s="181">
        <v>6177401.5052364999</v>
      </c>
      <c r="I64" s="181">
        <v>6362723.5503935954</v>
      </c>
      <c r="J64" s="181">
        <v>6553605.2569054039</v>
      </c>
      <c r="K64" s="181">
        <v>6750213.4146125661</v>
      </c>
      <c r="L64" s="181">
        <v>6952719.8170509432</v>
      </c>
      <c r="M64" s="217">
        <v>7156524.0256975191</v>
      </c>
      <c r="N64" s="181">
        <v>7371219.7464684453</v>
      </c>
      <c r="O64" s="181">
        <v>7592356.3388624992</v>
      </c>
      <c r="P64" s="181">
        <v>7820127.0290283756</v>
      </c>
      <c r="Q64" s="181">
        <v>8054730.839899227</v>
      </c>
      <c r="R64" s="181">
        <v>8296372.7650962025</v>
      </c>
      <c r="S64" s="181">
        <v>8545263.9480490889</v>
      </c>
      <c r="T64" s="181">
        <v>8801621.8664905615</v>
      </c>
      <c r="U64" s="181">
        <v>9065670.5224852785</v>
      </c>
      <c r="V64" s="181">
        <v>9337640.6381598376</v>
      </c>
      <c r="W64" s="181">
        <v>9617769.8573046345</v>
      </c>
      <c r="X64" s="181">
        <v>9906302.9530237745</v>
      </c>
      <c r="Y64" s="181">
        <v>10203492.041614488</v>
      </c>
      <c r="Z64" s="181">
        <v>10509596.802862922</v>
      </c>
      <c r="AA64" s="181">
        <v>10824884.706948811</v>
      </c>
      <c r="AB64" s="181">
        <v>11149631.248157274</v>
      </c>
      <c r="AC64" s="181">
        <v>11484120.185601993</v>
      </c>
      <c r="AD64" s="181">
        <v>11828643.791170053</v>
      </c>
      <c r="AE64" s="181">
        <v>12183503.104905155</v>
      </c>
      <c r="AF64" s="181">
        <v>12549008.198052309</v>
      </c>
      <c r="AG64" s="181">
        <v>12925478.443993879</v>
      </c>
      <c r="AH64" s="181">
        <v>13313242.797313696</v>
      </c>
      <c r="AI64" s="181">
        <v>13712640.081233107</v>
      </c>
      <c r="AJ64" s="181">
        <v>14124019.283670101</v>
      </c>
      <c r="AK64" s="181">
        <v>14547739.862180203</v>
      </c>
      <c r="AL64" s="181">
        <v>14984172.058045609</v>
      </c>
      <c r="AM64" s="181">
        <v>15433697.219786977</v>
      </c>
      <c r="AN64" s="181">
        <v>15896708.13638059</v>
      </c>
      <c r="AO64" s="181">
        <v>16373609.380472004</v>
      </c>
      <c r="AP64" s="181">
        <v>16864817.661886167</v>
      </c>
      <c r="AQ64" s="181">
        <v>17370762.191742748</v>
      </c>
      <c r="AR64" s="181">
        <v>17867997.360489033</v>
      </c>
      <c r="AS64" s="181">
        <v>18404037.281303704</v>
      </c>
      <c r="AT64" s="181">
        <v>18956158.399742812</v>
      </c>
      <c r="AU64" s="181">
        <v>19524843.151735101</v>
      </c>
      <c r="AV64" s="181">
        <v>20110588.446287155</v>
      </c>
      <c r="AW64" s="181">
        <v>20713906.099675767</v>
      </c>
      <c r="AX64" s="181">
        <v>21335323.282666042</v>
      </c>
      <c r="AY64" s="181">
        <v>21975382.981146023</v>
      </c>
      <c r="AZ64" s="181">
        <v>22634644.470580406</v>
      </c>
      <c r="BA64" s="146"/>
      <c r="BB64" s="146"/>
    </row>
    <row r="65" spans="1:54" x14ac:dyDescent="0.25">
      <c r="A65" s="174" t="s">
        <v>215</v>
      </c>
      <c r="B65" s="182">
        <v>0</v>
      </c>
      <c r="C65" s="182">
        <v>0</v>
      </c>
      <c r="D65" s="182">
        <v>-119241.08720925385</v>
      </c>
      <c r="E65" s="182">
        <v>-118842.95514770896</v>
      </c>
      <c r="F65" s="182">
        <v>-118425.8141172005</v>
      </c>
      <c r="G65" s="182">
        <v>-118012.11683245472</v>
      </c>
      <c r="H65" s="182">
        <v>-117601.97659533608</v>
      </c>
      <c r="I65" s="182">
        <v>-117195.49827710388</v>
      </c>
      <c r="J65" s="182">
        <v>-122506.58399621039</v>
      </c>
      <c r="K65" s="182">
        <v>-122107.76238417787</v>
      </c>
      <c r="L65" s="182">
        <v>-121712.94224978433</v>
      </c>
      <c r="M65" s="218">
        <v>-126180.60214408947</v>
      </c>
      <c r="N65" s="182">
        <v>-125939.89945449329</v>
      </c>
      <c r="O65" s="182">
        <v>-125707.94181020925</v>
      </c>
      <c r="P65" s="182">
        <v>-131198.78382348237</v>
      </c>
      <c r="Q65" s="182">
        <v>-130985.11119444142</v>
      </c>
      <c r="R65" s="182">
        <v>-130780.99451252923</v>
      </c>
      <c r="S65" s="182">
        <v>-130586.72045615967</v>
      </c>
      <c r="T65" s="182">
        <v>-130402.58430409903</v>
      </c>
      <c r="U65" s="182">
        <v>-130228.89019347659</v>
      </c>
      <c r="V65" s="182">
        <v>-135779.74364642118</v>
      </c>
      <c r="W65" s="182">
        <v>-148686.33794808364</v>
      </c>
      <c r="X65" s="182">
        <v>-148937.64105695413</v>
      </c>
      <c r="Y65" s="182">
        <v>-149212.44938509079</v>
      </c>
      <c r="Z65" s="182">
        <v>-149511.46808907151</v>
      </c>
      <c r="AA65" s="182">
        <v>-149835.42348017162</v>
      </c>
      <c r="AB65" s="182">
        <v>-150185.06365900478</v>
      </c>
      <c r="AC65" s="182">
        <v>-150561.15916920293</v>
      </c>
      <c r="AD65" s="182">
        <v>-150964.50367070702</v>
      </c>
      <c r="AE65" s="182">
        <v>-151395.91463325624</v>
      </c>
      <c r="AF65" s="182">
        <v>-151856.23405068193</v>
      </c>
      <c r="AG65" s="182">
        <v>-152346.32917663039</v>
      </c>
      <c r="AH65" s="182">
        <v>-152867.09328235729</v>
      </c>
      <c r="AI65" s="182">
        <v>-153419.446437256</v>
      </c>
      <c r="AJ65" s="182">
        <v>-154004.33631280169</v>
      </c>
      <c r="AK65" s="182">
        <v>-154622.73901061376</v>
      </c>
      <c r="AL65" s="182">
        <v>-155275.65991536016</v>
      </c>
      <c r="AM65" s="182">
        <v>-155964.13457324897</v>
      </c>
      <c r="AN65" s="182">
        <v>-156689.22959687444</v>
      </c>
      <c r="AO65" s="182">
        <v>-157452.04359720869</v>
      </c>
      <c r="AP65" s="182">
        <v>-158253.70814355294</v>
      </c>
      <c r="AQ65" s="182">
        <v>-159095.38875228752</v>
      </c>
      <c r="AR65" s="182">
        <v>-159978.28590528417</v>
      </c>
      <c r="AS65" s="182">
        <v>-160903.63609887069</v>
      </c>
      <c r="AT65" s="182">
        <v>-161872.71292426481</v>
      </c>
      <c r="AU65" s="182">
        <v>-162886.82818042074</v>
      </c>
      <c r="AV65" s="182">
        <v>-163947.33302026137</v>
      </c>
      <c r="AW65" s="182">
        <v>-165055.61913129722</v>
      </c>
      <c r="AX65" s="182">
        <v>-166213.11995166415</v>
      </c>
      <c r="AY65" s="182">
        <v>-167421.31192264205</v>
      </c>
      <c r="AZ65" s="182">
        <v>-168681.71577874932</v>
      </c>
      <c r="BA65" s="139"/>
      <c r="BB65" s="139"/>
    </row>
    <row r="66" spans="1:54" x14ac:dyDescent="0.25">
      <c r="A66" s="183" t="s">
        <v>416</v>
      </c>
      <c r="B66" s="182">
        <v>0</v>
      </c>
      <c r="C66" s="182">
        <v>0</v>
      </c>
      <c r="D66" s="182">
        <v>-62829.354163491131</v>
      </c>
      <c r="E66" s="182">
        <v>-62851.714869742857</v>
      </c>
      <c r="F66" s="182">
        <v>-62851.714869742857</v>
      </c>
      <c r="G66" s="182">
        <v>-62851.714869742857</v>
      </c>
      <c r="H66" s="182">
        <v>-62851.714869742857</v>
      </c>
      <c r="I66" s="182">
        <v>-62851.714869742857</v>
      </c>
      <c r="J66" s="182">
        <v>-68565.507130628554</v>
      </c>
      <c r="K66" s="182">
        <v>-68565.507130628554</v>
      </c>
      <c r="L66" s="182">
        <v>-68565.507130628554</v>
      </c>
      <c r="M66" s="218">
        <v>-68565.507130628554</v>
      </c>
      <c r="N66" s="182">
        <v>-68565.507130628554</v>
      </c>
      <c r="O66" s="182">
        <v>-68565.507130628554</v>
      </c>
      <c r="P66" s="182">
        <v>-74279.299391514258</v>
      </c>
      <c r="Q66" s="182">
        <v>-74279.299391514258</v>
      </c>
      <c r="R66" s="182">
        <v>-74279.299391514258</v>
      </c>
      <c r="S66" s="182">
        <v>-74279.299391514258</v>
      </c>
      <c r="T66" s="182">
        <v>-74279.299391514258</v>
      </c>
      <c r="U66" s="182">
        <v>-74279.299391514258</v>
      </c>
      <c r="V66" s="182">
        <v>-79993.091652399977</v>
      </c>
      <c r="W66" s="182">
        <v>-79993.091652399977</v>
      </c>
      <c r="X66" s="182">
        <v>-79993.091652399977</v>
      </c>
      <c r="Y66" s="182">
        <v>-79993.091652399977</v>
      </c>
      <c r="Z66" s="182">
        <v>-79993.091652399977</v>
      </c>
      <c r="AA66" s="182">
        <v>-79993.091652399977</v>
      </c>
      <c r="AB66" s="182">
        <v>-79993.091652399977</v>
      </c>
      <c r="AC66" s="182">
        <v>-79993.091652399977</v>
      </c>
      <c r="AD66" s="182">
        <v>-79993.091652399977</v>
      </c>
      <c r="AE66" s="182">
        <v>-79993.091652399977</v>
      </c>
      <c r="AF66" s="182">
        <v>-79993.091652399977</v>
      </c>
      <c r="AG66" s="182">
        <v>-79993.091652399977</v>
      </c>
      <c r="AH66" s="182">
        <v>-79993.091652399977</v>
      </c>
      <c r="AI66" s="182">
        <v>-79993.091652399977</v>
      </c>
      <c r="AJ66" s="182">
        <v>-79993.091652399977</v>
      </c>
      <c r="AK66" s="182">
        <v>-79993.091652399977</v>
      </c>
      <c r="AL66" s="182">
        <v>-79993.091652399977</v>
      </c>
      <c r="AM66" s="182">
        <v>-79993.091652399977</v>
      </c>
      <c r="AN66" s="182">
        <v>-79993.091652399977</v>
      </c>
      <c r="AO66" s="182">
        <v>-79993.091652399977</v>
      </c>
      <c r="AP66" s="182">
        <v>-79993.091652399977</v>
      </c>
      <c r="AQ66" s="182">
        <v>-79993.091652399977</v>
      </c>
      <c r="AR66" s="182">
        <v>-79993.091652399977</v>
      </c>
      <c r="AS66" s="182">
        <v>-79993.091652399977</v>
      </c>
      <c r="AT66" s="182">
        <v>-79993.091652399977</v>
      </c>
      <c r="AU66" s="182">
        <v>-79993.091652399977</v>
      </c>
      <c r="AV66" s="182">
        <v>-79993.091652399977</v>
      </c>
      <c r="AW66" s="182">
        <v>-79993.091652399977</v>
      </c>
      <c r="AX66" s="182">
        <v>-79993.091652399977</v>
      </c>
      <c r="AY66" s="182">
        <v>-79993.091652399977</v>
      </c>
      <c r="AZ66" s="182">
        <v>-79993.091652399977</v>
      </c>
      <c r="BA66" s="139"/>
      <c r="BB66" s="139"/>
    </row>
    <row r="67" spans="1:54" x14ac:dyDescent="0.25">
      <c r="A67" s="183" t="str">
        <f>A32</f>
        <v>Прочие расходы при эксплуатации объекта, руб. без НДС</v>
      </c>
      <c r="B67" s="182">
        <v>0</v>
      </c>
      <c r="C67" s="182">
        <v>0</v>
      </c>
      <c r="D67" s="182">
        <v>-3723.5172457627123</v>
      </c>
      <c r="E67" s="182">
        <v>-3835.2286779661022</v>
      </c>
      <c r="F67" s="182">
        <v>-3950.2918474576277</v>
      </c>
      <c r="G67" s="182">
        <v>-4068.7987627118646</v>
      </c>
      <c r="H67" s="182">
        <v>-4190.8627255932197</v>
      </c>
      <c r="I67" s="182">
        <v>-4316.5886073610172</v>
      </c>
      <c r="J67" s="182">
        <v>-4446.0862655818482</v>
      </c>
      <c r="K67" s="182">
        <v>-4579.4688535493033</v>
      </c>
      <c r="L67" s="182">
        <v>-4716.8529191557827</v>
      </c>
      <c r="M67" s="218">
        <v>-9716.7170134609114</v>
      </c>
      <c r="N67" s="182">
        <v>-10008.218523864738</v>
      </c>
      <c r="O67" s="182">
        <v>-10308.465079580681</v>
      </c>
      <c r="P67" s="182">
        <v>-10617.719031968105</v>
      </c>
      <c r="Q67" s="182">
        <v>-10936.250602927146</v>
      </c>
      <c r="R67" s="182">
        <v>-11264.338121014962</v>
      </c>
      <c r="S67" s="182">
        <v>-11602.268264645409</v>
      </c>
      <c r="T67" s="182">
        <v>-11950.336312584772</v>
      </c>
      <c r="U67" s="182">
        <v>-12308.846401962315</v>
      </c>
      <c r="V67" s="182">
        <v>-12678.111794021184</v>
      </c>
      <c r="W67" s="182">
        <v>-26116.910295683647</v>
      </c>
      <c r="X67" s="182">
        <v>-26900.417604554157</v>
      </c>
      <c r="Y67" s="182">
        <v>-27707.430132690784</v>
      </c>
      <c r="Z67" s="182">
        <v>-28538.653036671509</v>
      </c>
      <c r="AA67" s="182">
        <v>-29394.812627771655</v>
      </c>
      <c r="AB67" s="182">
        <v>-30276.657006604797</v>
      </c>
      <c r="AC67" s="182">
        <v>-31184.956716802946</v>
      </c>
      <c r="AD67" s="182">
        <v>-32120.505418307039</v>
      </c>
      <c r="AE67" s="182">
        <v>-33084.120580856244</v>
      </c>
      <c r="AF67" s="182">
        <v>-34076.644198281938</v>
      </c>
      <c r="AG67" s="182">
        <v>-35098.943524230395</v>
      </c>
      <c r="AH67" s="182">
        <v>-36151.911829957309</v>
      </c>
      <c r="AI67" s="182">
        <v>-37236.469184856018</v>
      </c>
      <c r="AJ67" s="182">
        <v>-38353.563260401716</v>
      </c>
      <c r="AK67" s="182">
        <v>-39504.170158213761</v>
      </c>
      <c r="AL67" s="182">
        <v>-40689.295262960171</v>
      </c>
      <c r="AM67" s="182">
        <v>-41909.97412084898</v>
      </c>
      <c r="AN67" s="182">
        <v>-43167.273344474452</v>
      </c>
      <c r="AO67" s="182">
        <v>-44462.291544808686</v>
      </c>
      <c r="AP67" s="182">
        <v>-45796.160291152948</v>
      </c>
      <c r="AQ67" s="182">
        <v>-47170.045099887531</v>
      </c>
      <c r="AR67" s="182">
        <v>-48585.146452884161</v>
      </c>
      <c r="AS67" s="182">
        <v>-50042.700846470689</v>
      </c>
      <c r="AT67" s="182">
        <v>-51543.981871864809</v>
      </c>
      <c r="AU67" s="182">
        <v>-53090.30132802076</v>
      </c>
      <c r="AV67" s="182">
        <v>-54683.010367861381</v>
      </c>
      <c r="AW67" s="182">
        <v>-56323.500678897224</v>
      </c>
      <c r="AX67" s="182">
        <v>-58013.205699264152</v>
      </c>
      <c r="AY67" s="182">
        <v>-59753.60187024207</v>
      </c>
      <c r="AZ67" s="182">
        <v>-61546.209926349329</v>
      </c>
      <c r="BA67" s="139"/>
      <c r="BB67" s="139"/>
    </row>
    <row r="68" spans="1:54" x14ac:dyDescent="0.25">
      <c r="A68" s="183" t="s">
        <v>378</v>
      </c>
      <c r="B68" s="182"/>
      <c r="C68" s="182"/>
      <c r="D68" s="182"/>
      <c r="E68" s="182"/>
      <c r="F68" s="182"/>
      <c r="G68" s="182"/>
      <c r="H68" s="182"/>
      <c r="I68" s="182"/>
      <c r="J68" s="182"/>
      <c r="K68" s="182"/>
      <c r="L68" s="182"/>
      <c r="M68" s="218"/>
      <c r="N68" s="182"/>
      <c r="O68" s="182"/>
      <c r="P68" s="182"/>
      <c r="Q68" s="182"/>
      <c r="R68" s="182"/>
      <c r="S68" s="182"/>
      <c r="T68" s="182"/>
      <c r="U68" s="182"/>
      <c r="V68" s="182"/>
      <c r="W68" s="182"/>
      <c r="X68" s="182"/>
      <c r="Y68" s="182"/>
      <c r="Z68" s="182"/>
      <c r="AA68" s="182"/>
      <c r="AB68" s="182"/>
      <c r="AC68" s="182"/>
      <c r="AD68" s="182"/>
      <c r="AE68" s="182"/>
      <c r="AF68" s="182"/>
      <c r="AG68" s="182"/>
      <c r="AH68" s="182"/>
      <c r="AI68" s="182"/>
      <c r="AJ68" s="182"/>
      <c r="AK68" s="182"/>
      <c r="AL68" s="182"/>
      <c r="AM68" s="182"/>
      <c r="AN68" s="182"/>
      <c r="AO68" s="182"/>
      <c r="AP68" s="182"/>
      <c r="AQ68" s="182"/>
      <c r="AR68" s="182"/>
      <c r="AS68" s="182"/>
      <c r="AT68" s="182"/>
      <c r="AU68" s="182"/>
      <c r="AV68" s="182"/>
      <c r="AW68" s="182"/>
      <c r="AX68" s="182"/>
      <c r="AY68" s="182"/>
      <c r="AZ68" s="182"/>
      <c r="BA68" s="139"/>
      <c r="BB68" s="139"/>
    </row>
    <row r="69" spans="1:54" x14ac:dyDescent="0.25">
      <c r="A69" s="183" t="s">
        <v>378</v>
      </c>
      <c r="B69" s="182">
        <v>0</v>
      </c>
      <c r="C69" s="182">
        <v>0</v>
      </c>
      <c r="D69" s="182">
        <v>0</v>
      </c>
      <c r="E69" s="182">
        <v>0</v>
      </c>
      <c r="F69" s="182">
        <v>0</v>
      </c>
      <c r="G69" s="182">
        <v>0</v>
      </c>
      <c r="H69" s="182">
        <v>0</v>
      </c>
      <c r="I69" s="182">
        <v>0</v>
      </c>
      <c r="J69" s="182">
        <v>0</v>
      </c>
      <c r="K69" s="182">
        <v>0</v>
      </c>
      <c r="L69" s="182">
        <v>0</v>
      </c>
      <c r="M69" s="218">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182">
        <v>0</v>
      </c>
      <c r="AP69" s="182">
        <v>0</v>
      </c>
      <c r="AQ69" s="182">
        <v>0</v>
      </c>
      <c r="AR69" s="182">
        <v>0</v>
      </c>
      <c r="AS69" s="182">
        <v>0</v>
      </c>
      <c r="AT69" s="182">
        <v>0</v>
      </c>
      <c r="AU69" s="182">
        <v>0</v>
      </c>
      <c r="AV69" s="182">
        <v>0</v>
      </c>
      <c r="AW69" s="182">
        <v>0</v>
      </c>
      <c r="AX69" s="182">
        <v>0</v>
      </c>
      <c r="AY69" s="182">
        <v>0</v>
      </c>
      <c r="AZ69" s="182">
        <v>0</v>
      </c>
      <c r="BA69" s="139"/>
      <c r="BB69" s="139"/>
    </row>
    <row r="70" spans="1:54" x14ac:dyDescent="0.25">
      <c r="A70" s="183" t="s">
        <v>378</v>
      </c>
      <c r="B70" s="182"/>
      <c r="C70" s="182">
        <v>0</v>
      </c>
      <c r="D70" s="182">
        <v>0</v>
      </c>
      <c r="E70" s="182">
        <v>0</v>
      </c>
      <c r="F70" s="182">
        <v>0</v>
      </c>
      <c r="G70" s="182">
        <v>0</v>
      </c>
      <c r="H70" s="182">
        <v>0</v>
      </c>
      <c r="I70" s="182">
        <v>0</v>
      </c>
      <c r="J70" s="182">
        <v>0</v>
      </c>
      <c r="K70" s="182">
        <v>0</v>
      </c>
      <c r="L70" s="182">
        <v>0</v>
      </c>
      <c r="M70" s="218">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182">
        <v>0</v>
      </c>
      <c r="AP70" s="182">
        <v>0</v>
      </c>
      <c r="AQ70" s="182">
        <v>0</v>
      </c>
      <c r="AR70" s="182">
        <v>0</v>
      </c>
      <c r="AS70" s="182">
        <v>0</v>
      </c>
      <c r="AT70" s="182">
        <v>0</v>
      </c>
      <c r="AU70" s="182">
        <v>0</v>
      </c>
      <c r="AV70" s="182">
        <v>0</v>
      </c>
      <c r="AW70" s="182">
        <v>0</v>
      </c>
      <c r="AX70" s="182">
        <v>0</v>
      </c>
      <c r="AY70" s="182">
        <v>0</v>
      </c>
      <c r="AZ70" s="182">
        <v>0</v>
      </c>
      <c r="BA70" s="139"/>
      <c r="BB70" s="139"/>
    </row>
    <row r="71" spans="1:54" x14ac:dyDescent="0.25">
      <c r="A71" s="183" t="s">
        <v>214</v>
      </c>
      <c r="B71" s="182"/>
      <c r="C71" s="182"/>
      <c r="D71" s="182">
        <v>-52688.215800000005</v>
      </c>
      <c r="E71" s="182">
        <v>-52156.011599999998</v>
      </c>
      <c r="F71" s="182">
        <v>-51623.807400000012</v>
      </c>
      <c r="G71" s="182">
        <v>-51091.603200000005</v>
      </c>
      <c r="H71" s="182">
        <v>-50559.399000000005</v>
      </c>
      <c r="I71" s="182">
        <v>-50027.194800000005</v>
      </c>
      <c r="J71" s="182">
        <v>-49494.990599999997</v>
      </c>
      <c r="K71" s="182">
        <v>-48962.786400000012</v>
      </c>
      <c r="L71" s="182">
        <v>-48430.582200000004</v>
      </c>
      <c r="M71" s="182">
        <v>-47898.378000000004</v>
      </c>
      <c r="N71" s="182">
        <v>-47366.173800000004</v>
      </c>
      <c r="O71" s="182">
        <v>-46833.969600000004</v>
      </c>
      <c r="P71" s="182">
        <v>-46301.765400000011</v>
      </c>
      <c r="Q71" s="182">
        <v>-45769.561200000004</v>
      </c>
      <c r="R71" s="182">
        <v>-45237.357000000004</v>
      </c>
      <c r="S71" s="182">
        <v>-44705.152800000011</v>
      </c>
      <c r="T71" s="182">
        <v>-44172.948600000003</v>
      </c>
      <c r="U71" s="182">
        <v>-43640.744400000011</v>
      </c>
      <c r="V71" s="182">
        <v>-43108.540200000003</v>
      </c>
      <c r="W71" s="182">
        <v>-42576.33600000001</v>
      </c>
      <c r="X71" s="182">
        <v>-42044.13180000001</v>
      </c>
      <c r="Y71" s="182">
        <v>-41511.92760000001</v>
      </c>
      <c r="Z71" s="182">
        <v>-40979.72340000001</v>
      </c>
      <c r="AA71" s="182">
        <v>-40447.519200000002</v>
      </c>
      <c r="AB71" s="182">
        <v>-39915.31500000001</v>
      </c>
      <c r="AC71" s="182">
        <v>-39383.110800000009</v>
      </c>
      <c r="AD71" s="182">
        <v>-38850.906600000009</v>
      </c>
      <c r="AE71" s="182">
        <v>-38318.702400000009</v>
      </c>
      <c r="AF71" s="182">
        <v>-37786.498200000009</v>
      </c>
      <c r="AG71" s="182">
        <v>-37254.294000000016</v>
      </c>
      <c r="AH71" s="182">
        <v>-36722.089800000009</v>
      </c>
      <c r="AI71" s="182">
        <v>-36189.885600000009</v>
      </c>
      <c r="AJ71" s="182">
        <v>-35657.681400000016</v>
      </c>
      <c r="AK71" s="182">
        <v>-35125.477200000016</v>
      </c>
      <c r="AL71" s="182">
        <v>-34593.273000000016</v>
      </c>
      <c r="AM71" s="182">
        <v>-34061.068800000008</v>
      </c>
      <c r="AN71" s="182">
        <v>-33528.864600000015</v>
      </c>
      <c r="AO71" s="182">
        <v>-32996.660400000015</v>
      </c>
      <c r="AP71" s="182">
        <v>-32464.456200000015</v>
      </c>
      <c r="AQ71" s="182">
        <v>-31932.252000000015</v>
      </c>
      <c r="AR71" s="182">
        <v>-31400.047800000015</v>
      </c>
      <c r="AS71" s="182">
        <v>-30867.843600000018</v>
      </c>
      <c r="AT71" s="182">
        <v>-30335.639400000018</v>
      </c>
      <c r="AU71" s="182">
        <v>-29803.435200000014</v>
      </c>
      <c r="AV71" s="182">
        <v>-29271.231000000014</v>
      </c>
      <c r="AW71" s="182">
        <v>-28739.026800000011</v>
      </c>
      <c r="AX71" s="182">
        <v>-28206.82260000001</v>
      </c>
      <c r="AY71" s="182">
        <v>-27674.618400000007</v>
      </c>
      <c r="AZ71" s="182">
        <v>-27142.414200000007</v>
      </c>
      <c r="BA71" s="139"/>
      <c r="BB71" s="139"/>
    </row>
    <row r="72" spans="1:54" x14ac:dyDescent="0.25">
      <c r="A72" s="184" t="s">
        <v>382</v>
      </c>
      <c r="B72" s="181">
        <v>1548947.1583333334</v>
      </c>
      <c r="C72" s="181">
        <v>1032631.4416666667</v>
      </c>
      <c r="D72" s="181">
        <v>5369285.3916657474</v>
      </c>
      <c r="E72" s="181">
        <v>5534348.0366522912</v>
      </c>
      <c r="F72" s="181">
        <v>5704370.2072327994</v>
      </c>
      <c r="G72" s="181">
        <v>5879465.0727175465</v>
      </c>
      <c r="H72" s="181">
        <v>6059799.5286411643</v>
      </c>
      <c r="I72" s="181">
        <v>6245528.0521164918</v>
      </c>
      <c r="J72" s="181">
        <v>6431098.6729091937</v>
      </c>
      <c r="K72" s="181">
        <v>6628105.652228388</v>
      </c>
      <c r="L72" s="181">
        <v>6831006.8748011589</v>
      </c>
      <c r="M72" s="217">
        <v>7030343.4235534295</v>
      </c>
      <c r="N72" s="181">
        <v>7245279.8470139522</v>
      </c>
      <c r="O72" s="181">
        <v>7466648.3970522899</v>
      </c>
      <c r="P72" s="181">
        <v>7688928.2452048929</v>
      </c>
      <c r="Q72" s="181">
        <v>7923745.7287047859</v>
      </c>
      <c r="R72" s="181">
        <v>8165591.7705836734</v>
      </c>
      <c r="S72" s="181">
        <v>8414677.2275929302</v>
      </c>
      <c r="T72" s="181">
        <v>8671219.2821864616</v>
      </c>
      <c r="U72" s="181">
        <v>8935441.6322918013</v>
      </c>
      <c r="V72" s="181">
        <v>9201860.894513417</v>
      </c>
      <c r="W72" s="181">
        <v>9469083.5193565506</v>
      </c>
      <c r="X72" s="181">
        <v>9757365.3119668197</v>
      </c>
      <c r="Y72" s="181">
        <v>10054279.592229396</v>
      </c>
      <c r="Z72" s="181">
        <v>10360085.33477385</v>
      </c>
      <c r="AA72" s="181">
        <v>10675049.283468639</v>
      </c>
      <c r="AB72" s="181">
        <v>10999446.184498269</v>
      </c>
      <c r="AC72" s="181">
        <v>11333559.02643279</v>
      </c>
      <c r="AD72" s="181">
        <v>11677679.287499346</v>
      </c>
      <c r="AE72" s="181">
        <v>12032107.190271899</v>
      </c>
      <c r="AF72" s="181">
        <v>12397151.964001628</v>
      </c>
      <c r="AG72" s="181">
        <v>12773132.114817249</v>
      </c>
      <c r="AH72" s="181">
        <v>13160375.704031339</v>
      </c>
      <c r="AI72" s="181">
        <v>13559220.63479585</v>
      </c>
      <c r="AJ72" s="181">
        <v>13970014.947357299</v>
      </c>
      <c r="AK72" s="181">
        <v>14393117.12316959</v>
      </c>
      <c r="AL72" s="181">
        <v>14828896.398130249</v>
      </c>
      <c r="AM72" s="181">
        <v>15277733.085213728</v>
      </c>
      <c r="AN72" s="181">
        <v>15740018.906783717</v>
      </c>
      <c r="AO72" s="181">
        <v>16216157.336874796</v>
      </c>
      <c r="AP72" s="181">
        <v>16706563.953742614</v>
      </c>
      <c r="AQ72" s="181">
        <v>17211666.802990459</v>
      </c>
      <c r="AR72" s="181">
        <v>17708019.07458375</v>
      </c>
      <c r="AS72" s="181">
        <v>18243133.645204835</v>
      </c>
      <c r="AT72" s="181">
        <v>18794285.686818548</v>
      </c>
      <c r="AU72" s="181">
        <v>19361956.32355468</v>
      </c>
      <c r="AV72" s="181">
        <v>19946641.113266893</v>
      </c>
      <c r="AW72" s="181">
        <v>20548850.48054447</v>
      </c>
      <c r="AX72" s="181">
        <v>21169110.162714377</v>
      </c>
      <c r="AY72" s="181">
        <v>21807961.669223379</v>
      </c>
      <c r="AZ72" s="181">
        <v>22465962.754801657</v>
      </c>
      <c r="BA72" s="146"/>
      <c r="BB72" s="146"/>
    </row>
    <row r="73" spans="1:54" x14ac:dyDescent="0.25">
      <c r="A73" s="183" t="s">
        <v>210</v>
      </c>
      <c r="B73" s="182">
        <v>0</v>
      </c>
      <c r="C73" s="182">
        <v>0</v>
      </c>
      <c r="D73" s="182">
        <v>-48382.2</v>
      </c>
      <c r="E73" s="182">
        <v>-48382.2</v>
      </c>
      <c r="F73" s="182">
        <v>-48382.2</v>
      </c>
      <c r="G73" s="182">
        <v>-48382.2</v>
      </c>
      <c r="H73" s="182">
        <v>-48382.2</v>
      </c>
      <c r="I73" s="182">
        <v>-48382.2</v>
      </c>
      <c r="J73" s="182">
        <v>-48382.2</v>
      </c>
      <c r="K73" s="182">
        <v>-48382.2</v>
      </c>
      <c r="L73" s="182">
        <v>-48382.2</v>
      </c>
      <c r="M73" s="182">
        <v>-48382.2</v>
      </c>
      <c r="N73" s="182">
        <v>-48382.2</v>
      </c>
      <c r="O73" s="182">
        <v>-48382.2</v>
      </c>
      <c r="P73" s="182">
        <v>-48382.2</v>
      </c>
      <c r="Q73" s="182">
        <v>-48382.2</v>
      </c>
      <c r="R73" s="182">
        <v>-48382.2</v>
      </c>
      <c r="S73" s="182">
        <v>-48382.2</v>
      </c>
      <c r="T73" s="182">
        <v>-48382.2</v>
      </c>
      <c r="U73" s="182">
        <v>-48382.2</v>
      </c>
      <c r="V73" s="182">
        <v>-48382.2</v>
      </c>
      <c r="W73" s="182">
        <v>-48382.2</v>
      </c>
      <c r="X73" s="182">
        <v>-48382.2</v>
      </c>
      <c r="Y73" s="182">
        <v>-48382.2</v>
      </c>
      <c r="Z73" s="182">
        <v>-48382.2</v>
      </c>
      <c r="AA73" s="182">
        <v>-48382.2</v>
      </c>
      <c r="AB73" s="182">
        <v>-48382.2</v>
      </c>
      <c r="AC73" s="182">
        <v>-48382.2</v>
      </c>
      <c r="AD73" s="182">
        <v>-48382.2</v>
      </c>
      <c r="AE73" s="182">
        <v>-48382.2</v>
      </c>
      <c r="AF73" s="182">
        <v>-48382.2</v>
      </c>
      <c r="AG73" s="182">
        <v>-48382.2</v>
      </c>
      <c r="AH73" s="182">
        <v>-48382.2</v>
      </c>
      <c r="AI73" s="182">
        <v>-48382.2</v>
      </c>
      <c r="AJ73" s="182">
        <v>-48382.2</v>
      </c>
      <c r="AK73" s="182">
        <v>-48382.2</v>
      </c>
      <c r="AL73" s="182">
        <v>-48382.2</v>
      </c>
      <c r="AM73" s="182">
        <v>-48382.2</v>
      </c>
      <c r="AN73" s="182">
        <v>-48382.2</v>
      </c>
      <c r="AO73" s="182">
        <v>-48382.2</v>
      </c>
      <c r="AP73" s="182">
        <v>-48382.2</v>
      </c>
      <c r="AQ73" s="182">
        <v>-48382.2</v>
      </c>
      <c r="AR73" s="182">
        <v>-48382.2</v>
      </c>
      <c r="AS73" s="182">
        <v>-48382.2</v>
      </c>
      <c r="AT73" s="182">
        <v>-48382.2</v>
      </c>
      <c r="AU73" s="182">
        <v>-48382.2</v>
      </c>
      <c r="AV73" s="182">
        <v>-48382.2</v>
      </c>
      <c r="AW73" s="182">
        <v>-48382.2</v>
      </c>
      <c r="AX73" s="182">
        <v>-48382.2</v>
      </c>
      <c r="AY73" s="182">
        <v>-48382.2</v>
      </c>
      <c r="AZ73" s="182">
        <v>-48382.2</v>
      </c>
      <c r="BA73" s="139"/>
      <c r="BB73" s="139"/>
    </row>
    <row r="74" spans="1:54" x14ac:dyDescent="0.25">
      <c r="A74" s="184" t="s">
        <v>417</v>
      </c>
      <c r="B74" s="181">
        <v>1548947.1583333334</v>
      </c>
      <c r="C74" s="181">
        <v>1032631.4416666667</v>
      </c>
      <c r="D74" s="181">
        <v>5320903.1916657472</v>
      </c>
      <c r="E74" s="181">
        <v>5485965.836652291</v>
      </c>
      <c r="F74" s="181">
        <v>5655988.0072327992</v>
      </c>
      <c r="G74" s="181">
        <v>5831082.8727175463</v>
      </c>
      <c r="H74" s="181">
        <v>6011417.3286411641</v>
      </c>
      <c r="I74" s="181">
        <v>6197145.8521164916</v>
      </c>
      <c r="J74" s="181">
        <v>6382716.4729091935</v>
      </c>
      <c r="K74" s="181">
        <v>6579723.4522283878</v>
      </c>
      <c r="L74" s="181">
        <v>6782624.6748011587</v>
      </c>
      <c r="M74" s="217">
        <v>6981961.2235534294</v>
      </c>
      <c r="N74" s="181">
        <v>7196897.647013952</v>
      </c>
      <c r="O74" s="181">
        <v>7418266.1970522897</v>
      </c>
      <c r="P74" s="181">
        <v>7640546.0452048928</v>
      </c>
      <c r="Q74" s="181">
        <v>7875363.5287047857</v>
      </c>
      <c r="R74" s="181">
        <v>8117209.5705836732</v>
      </c>
      <c r="S74" s="181">
        <v>8366295.02759293</v>
      </c>
      <c r="T74" s="181">
        <v>8622837.0821864624</v>
      </c>
      <c r="U74" s="181">
        <v>8887059.432291802</v>
      </c>
      <c r="V74" s="181">
        <v>9153478.6945134178</v>
      </c>
      <c r="W74" s="181">
        <v>9420701.3193565514</v>
      </c>
      <c r="X74" s="181">
        <v>9708983.1119668204</v>
      </c>
      <c r="Y74" s="181">
        <v>10005897.392229397</v>
      </c>
      <c r="Z74" s="181">
        <v>10311703.13477385</v>
      </c>
      <c r="AA74" s="181">
        <v>10626667.08346864</v>
      </c>
      <c r="AB74" s="181">
        <v>10951063.98449827</v>
      </c>
      <c r="AC74" s="181">
        <v>11285176.826432791</v>
      </c>
      <c r="AD74" s="181">
        <v>11629297.087499347</v>
      </c>
      <c r="AE74" s="181">
        <v>11983724.9902719</v>
      </c>
      <c r="AF74" s="181">
        <v>12348769.764001628</v>
      </c>
      <c r="AG74" s="181">
        <v>12724749.914817249</v>
      </c>
      <c r="AH74" s="181">
        <v>13111993.50403134</v>
      </c>
      <c r="AI74" s="181">
        <v>13510838.434795851</v>
      </c>
      <c r="AJ74" s="181">
        <v>13921632.7473573</v>
      </c>
      <c r="AK74" s="181">
        <v>14344734.923169591</v>
      </c>
      <c r="AL74" s="181">
        <v>14780514.19813025</v>
      </c>
      <c r="AM74" s="181">
        <v>15229350.885213729</v>
      </c>
      <c r="AN74" s="181">
        <v>15691636.706783717</v>
      </c>
      <c r="AO74" s="181">
        <v>16167775.136874797</v>
      </c>
      <c r="AP74" s="181">
        <v>16658181.753742615</v>
      </c>
      <c r="AQ74" s="181">
        <v>17163284.60299046</v>
      </c>
      <c r="AR74" s="181">
        <v>17659636.874583751</v>
      </c>
      <c r="AS74" s="181">
        <v>18194751.445204835</v>
      </c>
      <c r="AT74" s="181">
        <v>18745903.486818548</v>
      </c>
      <c r="AU74" s="181">
        <v>19313574.12355468</v>
      </c>
      <c r="AV74" s="181">
        <v>19898258.913266893</v>
      </c>
      <c r="AW74" s="181">
        <v>20500468.280544471</v>
      </c>
      <c r="AX74" s="181">
        <v>21120727.962714378</v>
      </c>
      <c r="AY74" s="181">
        <v>21759579.46922338</v>
      </c>
      <c r="AZ74" s="181">
        <v>22417580.554801658</v>
      </c>
      <c r="BA74" s="146"/>
      <c r="BB74" s="146"/>
    </row>
    <row r="75" spans="1:54" x14ac:dyDescent="0.25">
      <c r="A75" s="183" t="s">
        <v>418</v>
      </c>
      <c r="B75" s="182">
        <v>0</v>
      </c>
      <c r="C75" s="182">
        <v>0</v>
      </c>
      <c r="D75" s="182">
        <v>0</v>
      </c>
      <c r="E75" s="182">
        <v>0</v>
      </c>
      <c r="F75" s="182">
        <v>0</v>
      </c>
      <c r="G75" s="182">
        <v>0</v>
      </c>
      <c r="H75" s="182">
        <v>0</v>
      </c>
      <c r="I75" s="182">
        <v>0</v>
      </c>
      <c r="J75" s="182">
        <v>0</v>
      </c>
      <c r="K75" s="182">
        <v>0</v>
      </c>
      <c r="L75" s="182">
        <v>0</v>
      </c>
      <c r="M75" s="218">
        <v>0</v>
      </c>
      <c r="N75" s="182">
        <v>0</v>
      </c>
      <c r="O75" s="182">
        <v>0</v>
      </c>
      <c r="P75" s="182">
        <v>0</v>
      </c>
      <c r="Q75" s="182">
        <v>0</v>
      </c>
      <c r="R75" s="182">
        <v>0</v>
      </c>
      <c r="S75" s="182">
        <v>0</v>
      </c>
      <c r="T75" s="182">
        <v>0</v>
      </c>
      <c r="U75" s="182">
        <v>0</v>
      </c>
      <c r="V75" s="182">
        <v>0</v>
      </c>
      <c r="W75" s="182">
        <v>0</v>
      </c>
      <c r="X75" s="182">
        <v>0</v>
      </c>
      <c r="Y75" s="182">
        <v>0</v>
      </c>
      <c r="Z75" s="182">
        <v>0</v>
      </c>
      <c r="AA75" s="182">
        <v>0</v>
      </c>
      <c r="AB75" s="182">
        <v>0</v>
      </c>
      <c r="AC75" s="182">
        <v>0</v>
      </c>
      <c r="AD75" s="182">
        <v>0</v>
      </c>
      <c r="AE75" s="182">
        <v>0</v>
      </c>
      <c r="AF75" s="182">
        <v>0</v>
      </c>
      <c r="AG75" s="182">
        <v>0</v>
      </c>
      <c r="AH75" s="182">
        <v>0</v>
      </c>
      <c r="AI75" s="182">
        <v>0</v>
      </c>
      <c r="AJ75" s="182">
        <v>0</v>
      </c>
      <c r="AK75" s="182">
        <v>0</v>
      </c>
      <c r="AL75" s="182">
        <v>0</v>
      </c>
      <c r="AM75" s="182">
        <v>0</v>
      </c>
      <c r="AN75" s="182">
        <v>0</v>
      </c>
      <c r="AO75" s="182">
        <v>0</v>
      </c>
      <c r="AP75" s="182">
        <v>0</v>
      </c>
      <c r="AQ75" s="182">
        <v>0</v>
      </c>
      <c r="AR75" s="182">
        <v>0</v>
      </c>
      <c r="AS75" s="182">
        <v>0</v>
      </c>
      <c r="AT75" s="182">
        <v>0</v>
      </c>
      <c r="AU75" s="182">
        <v>0</v>
      </c>
      <c r="AV75" s="182">
        <v>0</v>
      </c>
      <c r="AW75" s="182">
        <v>0</v>
      </c>
      <c r="AX75" s="182">
        <v>0</v>
      </c>
      <c r="AY75" s="182">
        <v>0</v>
      </c>
      <c r="AZ75" s="182">
        <v>0</v>
      </c>
      <c r="BA75" s="139"/>
      <c r="BB75" s="139"/>
    </row>
    <row r="76" spans="1:54" x14ac:dyDescent="0.25">
      <c r="A76" s="184" t="s">
        <v>213</v>
      </c>
      <c r="B76" s="181">
        <v>1548947.1583333334</v>
      </c>
      <c r="C76" s="181">
        <v>1032631.4416666667</v>
      </c>
      <c r="D76" s="181">
        <v>5320903.1916657472</v>
      </c>
      <c r="E76" s="181">
        <v>5485965.836652291</v>
      </c>
      <c r="F76" s="181">
        <v>5655988.0072327992</v>
      </c>
      <c r="G76" s="181">
        <v>5831082.8727175463</v>
      </c>
      <c r="H76" s="181">
        <v>6011417.3286411641</v>
      </c>
      <c r="I76" s="181">
        <v>6197145.8521164916</v>
      </c>
      <c r="J76" s="181">
        <v>6382716.4729091935</v>
      </c>
      <c r="K76" s="181">
        <v>6579723.4522283878</v>
      </c>
      <c r="L76" s="181">
        <v>6782624.6748011587</v>
      </c>
      <c r="M76" s="217">
        <v>6981961.2235534294</v>
      </c>
      <c r="N76" s="181">
        <v>7196897.647013952</v>
      </c>
      <c r="O76" s="181">
        <v>7418266.1970522897</v>
      </c>
      <c r="P76" s="181">
        <v>7640546.0452048928</v>
      </c>
      <c r="Q76" s="181">
        <v>7875363.5287047857</v>
      </c>
      <c r="R76" s="181">
        <v>8117209.5705836732</v>
      </c>
      <c r="S76" s="181">
        <v>8366295.02759293</v>
      </c>
      <c r="T76" s="181">
        <v>8622837.0821864624</v>
      </c>
      <c r="U76" s="181">
        <v>8887059.432291802</v>
      </c>
      <c r="V76" s="181">
        <v>9153478.6945134178</v>
      </c>
      <c r="W76" s="181">
        <v>9420701.3193565514</v>
      </c>
      <c r="X76" s="181">
        <v>9708983.1119668204</v>
      </c>
      <c r="Y76" s="181">
        <v>10005897.392229397</v>
      </c>
      <c r="Z76" s="181">
        <v>10311703.13477385</v>
      </c>
      <c r="AA76" s="181">
        <v>10626667.08346864</v>
      </c>
      <c r="AB76" s="181">
        <v>10951063.98449827</v>
      </c>
      <c r="AC76" s="181">
        <v>11285176.826432791</v>
      </c>
      <c r="AD76" s="181">
        <v>11629297.087499347</v>
      </c>
      <c r="AE76" s="181">
        <v>11983724.9902719</v>
      </c>
      <c r="AF76" s="181">
        <v>12348769.764001628</v>
      </c>
      <c r="AG76" s="181">
        <v>12724749.914817249</v>
      </c>
      <c r="AH76" s="181">
        <v>13111993.50403134</v>
      </c>
      <c r="AI76" s="181">
        <v>13510838.434795851</v>
      </c>
      <c r="AJ76" s="181">
        <v>13921632.7473573</v>
      </c>
      <c r="AK76" s="181">
        <v>14344734.923169591</v>
      </c>
      <c r="AL76" s="181">
        <v>14780514.19813025</v>
      </c>
      <c r="AM76" s="181">
        <v>15229350.885213729</v>
      </c>
      <c r="AN76" s="181">
        <v>15691636.706783717</v>
      </c>
      <c r="AO76" s="181">
        <v>16167775.136874797</v>
      </c>
      <c r="AP76" s="181">
        <v>16658181.753742615</v>
      </c>
      <c r="AQ76" s="181">
        <v>17163284.60299046</v>
      </c>
      <c r="AR76" s="181">
        <v>17659636.874583751</v>
      </c>
      <c r="AS76" s="181">
        <v>18194751.445204835</v>
      </c>
      <c r="AT76" s="181">
        <v>18745903.486818548</v>
      </c>
      <c r="AU76" s="181">
        <v>19313574.12355468</v>
      </c>
      <c r="AV76" s="181">
        <v>19898258.913266893</v>
      </c>
      <c r="AW76" s="181">
        <v>20500468.280544471</v>
      </c>
      <c r="AX76" s="181">
        <v>21120727.962714378</v>
      </c>
      <c r="AY76" s="181">
        <v>21759579.46922338</v>
      </c>
      <c r="AZ76" s="181">
        <v>22417580.554801658</v>
      </c>
      <c r="BA76" s="146"/>
      <c r="BB76" s="146"/>
    </row>
    <row r="77" spans="1:54" x14ac:dyDescent="0.25">
      <c r="A77" s="183" t="s">
        <v>209</v>
      </c>
      <c r="B77" s="182">
        <v>-309789.4316666667</v>
      </c>
      <c r="C77" s="182">
        <v>-206526.28833333333</v>
      </c>
      <c r="D77" s="182">
        <v>-1064180.6383331495</v>
      </c>
      <c r="E77" s="182">
        <v>-1097193.1673304583</v>
      </c>
      <c r="F77" s="182">
        <v>-1131197.6014465599</v>
      </c>
      <c r="G77" s="182">
        <v>-1166216.5745435094</v>
      </c>
      <c r="H77" s="182">
        <v>-1202283.4657282329</v>
      </c>
      <c r="I77" s="182">
        <v>-1239429.1704232984</v>
      </c>
      <c r="J77" s="182">
        <v>-1276543.2945818389</v>
      </c>
      <c r="K77" s="182">
        <v>-1315944.6904456776</v>
      </c>
      <c r="L77" s="182">
        <v>-1356524.9349602319</v>
      </c>
      <c r="M77" s="218">
        <v>-1396392.2447106859</v>
      </c>
      <c r="N77" s="182">
        <v>-1439379.5294027906</v>
      </c>
      <c r="O77" s="182">
        <v>-1483653.2394104581</v>
      </c>
      <c r="P77" s="182">
        <v>-1528109.2090409787</v>
      </c>
      <c r="Q77" s="182">
        <v>-1575072.7057409573</v>
      </c>
      <c r="R77" s="182">
        <v>-1623441.9141167346</v>
      </c>
      <c r="S77" s="182">
        <v>-1673259.0055185861</v>
      </c>
      <c r="T77" s="182">
        <v>-1724567.4164372925</v>
      </c>
      <c r="U77" s="182">
        <v>-1777411.8864583606</v>
      </c>
      <c r="V77" s="182">
        <v>-1830695.7389026836</v>
      </c>
      <c r="W77" s="182">
        <v>-1884140.2638713103</v>
      </c>
      <c r="X77" s="182">
        <v>-1941796.6223933641</v>
      </c>
      <c r="Y77" s="182">
        <v>-2001179.4784458794</v>
      </c>
      <c r="Z77" s="182">
        <v>-2062340.6269547702</v>
      </c>
      <c r="AA77" s="182">
        <v>-2125333.416693728</v>
      </c>
      <c r="AB77" s="182">
        <v>-2190212.796899654</v>
      </c>
      <c r="AC77" s="182">
        <v>-2257035.3652865584</v>
      </c>
      <c r="AD77" s="182">
        <v>-2325859.4174998696</v>
      </c>
      <c r="AE77" s="182">
        <v>-2396744.9980543801</v>
      </c>
      <c r="AF77" s="182">
        <v>-2469753.9528003256</v>
      </c>
      <c r="AG77" s="182">
        <v>-2544949.9829634503</v>
      </c>
      <c r="AH77" s="182">
        <v>-2622398.700806268</v>
      </c>
      <c r="AI77" s="182">
        <v>-2702167.6869591703</v>
      </c>
      <c r="AJ77" s="182">
        <v>-2784326.5494714603</v>
      </c>
      <c r="AK77" s="182">
        <v>-2868946.9846339184</v>
      </c>
      <c r="AL77" s="182">
        <v>-2956102.8396260501</v>
      </c>
      <c r="AM77" s="182">
        <v>-3045870.177042746</v>
      </c>
      <c r="AN77" s="182">
        <v>-3138327.3413567436</v>
      </c>
      <c r="AO77" s="182">
        <v>-3233555.0273749596</v>
      </c>
      <c r="AP77" s="182">
        <v>-3331636.3507485231</v>
      </c>
      <c r="AQ77" s="182">
        <v>-3432656.920598092</v>
      </c>
      <c r="AR77" s="182">
        <v>-3531927.3749167505</v>
      </c>
      <c r="AS77" s="182">
        <v>-3638950.2890409674</v>
      </c>
      <c r="AT77" s="182">
        <v>-3749180.69736371</v>
      </c>
      <c r="AU77" s="182">
        <v>-3862714.8247109363</v>
      </c>
      <c r="AV77" s="182">
        <v>-3979651.7826533788</v>
      </c>
      <c r="AW77" s="182">
        <v>-4100093.6561088944</v>
      </c>
      <c r="AX77" s="182">
        <v>-4224145.5925428756</v>
      </c>
      <c r="AY77" s="182">
        <v>-4351915.8938446762</v>
      </c>
      <c r="AZ77" s="182">
        <v>-4483516.1109603317</v>
      </c>
      <c r="BA77" s="139"/>
      <c r="BB77" s="139"/>
    </row>
    <row r="78" spans="1:54" ht="16.5" thickBot="1" x14ac:dyDescent="0.3">
      <c r="A78" s="185" t="s">
        <v>212</v>
      </c>
      <c r="B78" s="186">
        <v>1239157.7266666668</v>
      </c>
      <c r="C78" s="186">
        <v>826105.15333333332</v>
      </c>
      <c r="D78" s="186">
        <v>4256722.5533325979</v>
      </c>
      <c r="E78" s="186">
        <v>4388772.6693218332</v>
      </c>
      <c r="F78" s="186">
        <v>4524790.4057862395</v>
      </c>
      <c r="G78" s="186">
        <v>4664866.2981740367</v>
      </c>
      <c r="H78" s="186">
        <v>4809133.8629129315</v>
      </c>
      <c r="I78" s="186">
        <v>4957716.6816931935</v>
      </c>
      <c r="J78" s="186">
        <v>5106173.1783273546</v>
      </c>
      <c r="K78" s="186">
        <v>5263778.7617827104</v>
      </c>
      <c r="L78" s="186">
        <v>5426099.7398409266</v>
      </c>
      <c r="M78" s="219">
        <v>5585568.9788427437</v>
      </c>
      <c r="N78" s="186">
        <v>5757518.1176111614</v>
      </c>
      <c r="O78" s="186">
        <v>5934612.9576418316</v>
      </c>
      <c r="P78" s="186">
        <v>6112436.8361639138</v>
      </c>
      <c r="Q78" s="186">
        <v>6300290.8229638282</v>
      </c>
      <c r="R78" s="186">
        <v>6493767.6564669386</v>
      </c>
      <c r="S78" s="186">
        <v>6693036.0220743436</v>
      </c>
      <c r="T78" s="186">
        <v>6898269.6657491699</v>
      </c>
      <c r="U78" s="186">
        <v>7109647.5458334414</v>
      </c>
      <c r="V78" s="186">
        <v>7322782.9556107344</v>
      </c>
      <c r="W78" s="186">
        <v>7536561.0554852411</v>
      </c>
      <c r="X78" s="186">
        <v>7767186.4895734563</v>
      </c>
      <c r="Y78" s="186">
        <v>8004717.9137835177</v>
      </c>
      <c r="Z78" s="186">
        <v>8249362.5078190807</v>
      </c>
      <c r="AA78" s="186">
        <v>8501333.6667749118</v>
      </c>
      <c r="AB78" s="186">
        <v>8760851.1875986159</v>
      </c>
      <c r="AC78" s="186">
        <v>9028141.4611462317</v>
      </c>
      <c r="AD78" s="186">
        <v>9303437.6699994765</v>
      </c>
      <c r="AE78" s="186">
        <v>9586979.9922175203</v>
      </c>
      <c r="AF78" s="186">
        <v>9879015.8112013023</v>
      </c>
      <c r="AG78" s="186">
        <v>10179799.931853799</v>
      </c>
      <c r="AH78" s="186">
        <v>10489594.803225072</v>
      </c>
      <c r="AI78" s="186">
        <v>10808670.747836681</v>
      </c>
      <c r="AJ78" s="186">
        <v>11137306.197885839</v>
      </c>
      <c r="AK78" s="186">
        <v>11475787.938535672</v>
      </c>
      <c r="AL78" s="186">
        <v>11824411.3585042</v>
      </c>
      <c r="AM78" s="186">
        <v>12183480.708170984</v>
      </c>
      <c r="AN78" s="186">
        <v>12553309.365426974</v>
      </c>
      <c r="AO78" s="186">
        <v>12934220.109499838</v>
      </c>
      <c r="AP78" s="186">
        <v>13326545.402994093</v>
      </c>
      <c r="AQ78" s="186">
        <v>13730627.682392368</v>
      </c>
      <c r="AR78" s="186">
        <v>14127709.499667</v>
      </c>
      <c r="AS78" s="186">
        <v>14555801.156163868</v>
      </c>
      <c r="AT78" s="186">
        <v>14996722.789454838</v>
      </c>
      <c r="AU78" s="186">
        <v>15450859.298843745</v>
      </c>
      <c r="AV78" s="186">
        <v>15918607.130613515</v>
      </c>
      <c r="AW78" s="186">
        <v>16400374.624435578</v>
      </c>
      <c r="AX78" s="186">
        <v>16896582.370171502</v>
      </c>
      <c r="AY78" s="186">
        <v>17407663.575378705</v>
      </c>
      <c r="AZ78" s="186">
        <v>17934064.443841327</v>
      </c>
      <c r="BA78" s="139"/>
      <c r="BB78" s="139"/>
    </row>
    <row r="79" spans="1:54" ht="16.5" thickBot="1" x14ac:dyDescent="0.3">
      <c r="A79" s="187"/>
      <c r="B79" s="188">
        <v>0</v>
      </c>
      <c r="C79" s="188">
        <v>1</v>
      </c>
      <c r="D79" s="188">
        <f>C79+1</f>
        <v>2</v>
      </c>
      <c r="E79" s="188">
        <f t="shared" ref="E79:AA79" si="5">D79+1</f>
        <v>3</v>
      </c>
      <c r="F79" s="188">
        <f t="shared" si="5"/>
        <v>4</v>
      </c>
      <c r="G79" s="188">
        <f t="shared" si="5"/>
        <v>5</v>
      </c>
      <c r="H79" s="188">
        <f t="shared" si="5"/>
        <v>6</v>
      </c>
      <c r="I79" s="188">
        <f t="shared" si="5"/>
        <v>7</v>
      </c>
      <c r="J79" s="188">
        <f t="shared" si="5"/>
        <v>8</v>
      </c>
      <c r="K79" s="188">
        <f t="shared" si="5"/>
        <v>9</v>
      </c>
      <c r="L79" s="188">
        <f t="shared" si="5"/>
        <v>10</v>
      </c>
      <c r="M79" s="220">
        <f t="shared" si="5"/>
        <v>11</v>
      </c>
      <c r="N79" s="188">
        <f t="shared" si="5"/>
        <v>12</v>
      </c>
      <c r="O79" s="188">
        <f t="shared" si="5"/>
        <v>13</v>
      </c>
      <c r="P79" s="188">
        <f t="shared" si="5"/>
        <v>14</v>
      </c>
      <c r="Q79" s="188">
        <f t="shared" si="5"/>
        <v>15</v>
      </c>
      <c r="R79" s="188">
        <f t="shared" si="5"/>
        <v>16</v>
      </c>
      <c r="S79" s="188">
        <f t="shared" si="5"/>
        <v>17</v>
      </c>
      <c r="T79" s="188">
        <f t="shared" si="5"/>
        <v>18</v>
      </c>
      <c r="U79" s="188">
        <f t="shared" si="5"/>
        <v>19</v>
      </c>
      <c r="V79" s="188">
        <f t="shared" si="5"/>
        <v>20</v>
      </c>
      <c r="W79" s="188">
        <f t="shared" si="5"/>
        <v>21</v>
      </c>
      <c r="X79" s="188">
        <f t="shared" si="5"/>
        <v>22</v>
      </c>
      <c r="Y79" s="188">
        <f t="shared" si="5"/>
        <v>23</v>
      </c>
      <c r="Z79" s="188">
        <f t="shared" si="5"/>
        <v>24</v>
      </c>
      <c r="AA79" s="188">
        <f t="shared" si="5"/>
        <v>25</v>
      </c>
      <c r="AB79" s="255"/>
      <c r="AC79" s="255"/>
      <c r="AD79" s="255"/>
      <c r="AE79" s="255"/>
      <c r="AF79" s="255"/>
      <c r="AG79" s="255"/>
      <c r="AH79" s="255"/>
      <c r="AI79" s="255"/>
      <c r="AJ79" s="255"/>
      <c r="AK79" s="255"/>
      <c r="AL79" s="255"/>
      <c r="AM79" s="255"/>
      <c r="AN79" s="255"/>
      <c r="AO79" s="255"/>
      <c r="AP79" s="255"/>
      <c r="AQ79" s="255"/>
      <c r="AR79" s="255"/>
      <c r="AS79" s="255"/>
      <c r="AT79" s="255"/>
      <c r="AU79" s="255"/>
      <c r="AV79" s="255"/>
      <c r="AW79" s="255"/>
      <c r="AX79" s="255"/>
      <c r="AY79" s="255"/>
      <c r="AZ79" s="255"/>
      <c r="BA79" s="255"/>
      <c r="BB79" s="255"/>
    </row>
    <row r="80" spans="1:54" x14ac:dyDescent="0.25">
      <c r="A80" s="173" t="s">
        <v>211</v>
      </c>
      <c r="B80" s="167">
        <f>B47</f>
        <v>2021</v>
      </c>
      <c r="C80" s="167">
        <f t="shared" ref="C80:AZ80" si="6">C47</f>
        <v>2022</v>
      </c>
      <c r="D80" s="167">
        <f t="shared" si="6"/>
        <v>2023</v>
      </c>
      <c r="E80" s="167">
        <f t="shared" si="6"/>
        <v>2024</v>
      </c>
      <c r="F80" s="167">
        <f t="shared" si="6"/>
        <v>2025</v>
      </c>
      <c r="G80" s="167">
        <f t="shared" si="6"/>
        <v>2026</v>
      </c>
      <c r="H80" s="167">
        <f t="shared" si="6"/>
        <v>2027</v>
      </c>
      <c r="I80" s="167">
        <f t="shared" si="6"/>
        <v>2028</v>
      </c>
      <c r="J80" s="167">
        <f t="shared" si="6"/>
        <v>2029</v>
      </c>
      <c r="K80" s="167">
        <f t="shared" si="6"/>
        <v>2030</v>
      </c>
      <c r="L80" s="167">
        <f t="shared" si="6"/>
        <v>2031</v>
      </c>
      <c r="M80" s="213">
        <f t="shared" si="6"/>
        <v>2032</v>
      </c>
      <c r="N80" s="167">
        <f t="shared" si="6"/>
        <v>2033</v>
      </c>
      <c r="O80" s="167">
        <f t="shared" si="6"/>
        <v>2034</v>
      </c>
      <c r="P80" s="167">
        <f t="shared" si="6"/>
        <v>2035</v>
      </c>
      <c r="Q80" s="167">
        <f t="shared" si="6"/>
        <v>2036</v>
      </c>
      <c r="R80" s="167">
        <f t="shared" si="6"/>
        <v>2037</v>
      </c>
      <c r="S80" s="167">
        <f t="shared" si="6"/>
        <v>2038</v>
      </c>
      <c r="T80" s="167">
        <f t="shared" si="6"/>
        <v>2039</v>
      </c>
      <c r="U80" s="167">
        <f t="shared" si="6"/>
        <v>2040</v>
      </c>
      <c r="V80" s="167">
        <f t="shared" si="6"/>
        <v>2041</v>
      </c>
      <c r="W80" s="167">
        <f t="shared" si="6"/>
        <v>2042</v>
      </c>
      <c r="X80" s="167">
        <f t="shared" si="6"/>
        <v>2043</v>
      </c>
      <c r="Y80" s="167">
        <f t="shared" si="6"/>
        <v>2044</v>
      </c>
      <c r="Z80" s="167">
        <f t="shared" si="6"/>
        <v>2045</v>
      </c>
      <c r="AA80" s="167">
        <f t="shared" si="6"/>
        <v>2046</v>
      </c>
      <c r="AB80" s="167">
        <f t="shared" si="6"/>
        <v>2047</v>
      </c>
      <c r="AC80" s="167">
        <f t="shared" si="6"/>
        <v>2048</v>
      </c>
      <c r="AD80" s="167">
        <f t="shared" si="6"/>
        <v>2049</v>
      </c>
      <c r="AE80" s="167">
        <f t="shared" si="6"/>
        <v>2050</v>
      </c>
      <c r="AF80" s="167">
        <f t="shared" si="6"/>
        <v>2051</v>
      </c>
      <c r="AG80" s="167">
        <f t="shared" si="6"/>
        <v>2052</v>
      </c>
      <c r="AH80" s="167">
        <f t="shared" si="6"/>
        <v>2053</v>
      </c>
      <c r="AI80" s="167">
        <f t="shared" si="6"/>
        <v>2054</v>
      </c>
      <c r="AJ80" s="167">
        <f t="shared" si="6"/>
        <v>2055</v>
      </c>
      <c r="AK80" s="167">
        <f t="shared" si="6"/>
        <v>2056</v>
      </c>
      <c r="AL80" s="167">
        <f t="shared" si="6"/>
        <v>2057</v>
      </c>
      <c r="AM80" s="167">
        <f t="shared" si="6"/>
        <v>2058</v>
      </c>
      <c r="AN80" s="167">
        <f t="shared" si="6"/>
        <v>2059</v>
      </c>
      <c r="AO80" s="167">
        <f t="shared" si="6"/>
        <v>2060</v>
      </c>
      <c r="AP80" s="167">
        <f t="shared" si="6"/>
        <v>2061</v>
      </c>
      <c r="AQ80" s="167">
        <f t="shared" si="6"/>
        <v>2062</v>
      </c>
      <c r="AR80" s="167">
        <f t="shared" si="6"/>
        <v>2063</v>
      </c>
      <c r="AS80" s="167">
        <f t="shared" si="6"/>
        <v>2064</v>
      </c>
      <c r="AT80" s="167">
        <f t="shared" si="6"/>
        <v>2065</v>
      </c>
      <c r="AU80" s="167">
        <f t="shared" si="6"/>
        <v>2066</v>
      </c>
      <c r="AV80" s="167">
        <f t="shared" si="6"/>
        <v>2067</v>
      </c>
      <c r="AW80" s="167">
        <f t="shared" si="6"/>
        <v>2068</v>
      </c>
      <c r="AX80" s="167">
        <f t="shared" si="6"/>
        <v>2069</v>
      </c>
      <c r="AY80" s="167">
        <f t="shared" si="6"/>
        <v>2070</v>
      </c>
      <c r="AZ80" s="167">
        <f t="shared" si="6"/>
        <v>2071</v>
      </c>
      <c r="BA80" s="139"/>
      <c r="BB80" s="139"/>
    </row>
    <row r="81" spans="1:54" x14ac:dyDescent="0.25">
      <c r="A81" s="180" t="s">
        <v>417</v>
      </c>
      <c r="B81" s="181">
        <v>1548947.1583333334</v>
      </c>
      <c r="C81" s="181">
        <v>1032631.4416666667</v>
      </c>
      <c r="D81" s="181">
        <v>5320903.1916657472</v>
      </c>
      <c r="E81" s="181">
        <v>5485965.836652291</v>
      </c>
      <c r="F81" s="181">
        <v>5655988.0072327992</v>
      </c>
      <c r="G81" s="181">
        <v>5831082.8727175463</v>
      </c>
      <c r="H81" s="181">
        <v>6011417.3286411641</v>
      </c>
      <c r="I81" s="181">
        <v>6197145.8521164916</v>
      </c>
      <c r="J81" s="181">
        <v>6382716.4729091935</v>
      </c>
      <c r="K81" s="181">
        <v>6579723.4522283878</v>
      </c>
      <c r="L81" s="181">
        <v>6782624.6748011587</v>
      </c>
      <c r="M81" s="217">
        <v>6981961.2235534294</v>
      </c>
      <c r="N81" s="181">
        <v>7196897.647013952</v>
      </c>
      <c r="O81" s="181">
        <v>7418266.1970522897</v>
      </c>
      <c r="P81" s="181">
        <v>7640546.0452048928</v>
      </c>
      <c r="Q81" s="181">
        <v>7875363.5287047857</v>
      </c>
      <c r="R81" s="181">
        <v>8117209.5705836732</v>
      </c>
      <c r="S81" s="181">
        <v>8366295.02759293</v>
      </c>
      <c r="T81" s="181">
        <v>8622837.0821864624</v>
      </c>
      <c r="U81" s="181">
        <v>8887059.432291802</v>
      </c>
      <c r="V81" s="181">
        <v>9153478.6945134178</v>
      </c>
      <c r="W81" s="181">
        <v>9420701.3193565514</v>
      </c>
      <c r="X81" s="181">
        <v>9708983.1119668204</v>
      </c>
      <c r="Y81" s="181">
        <v>10005897.392229397</v>
      </c>
      <c r="Z81" s="181">
        <v>10311703.13477385</v>
      </c>
      <c r="AA81" s="181">
        <v>10626667.08346864</v>
      </c>
      <c r="AB81" s="181">
        <v>10951063.98449827</v>
      </c>
      <c r="AC81" s="181">
        <v>11285176.826432791</v>
      </c>
      <c r="AD81" s="181">
        <v>11629297.087499347</v>
      </c>
      <c r="AE81" s="181">
        <v>11983724.9902719</v>
      </c>
      <c r="AF81" s="181">
        <v>12348769.764001628</v>
      </c>
      <c r="AG81" s="181">
        <v>12724749.914817249</v>
      </c>
      <c r="AH81" s="181">
        <v>13111993.50403134</v>
      </c>
      <c r="AI81" s="181">
        <v>13510838.434795851</v>
      </c>
      <c r="AJ81" s="181">
        <v>13921632.7473573</v>
      </c>
      <c r="AK81" s="181">
        <v>14344734.923169591</v>
      </c>
      <c r="AL81" s="181">
        <v>14780514.19813025</v>
      </c>
      <c r="AM81" s="181">
        <v>15229350.885213729</v>
      </c>
      <c r="AN81" s="181">
        <v>15691636.706783717</v>
      </c>
      <c r="AO81" s="181">
        <v>16167775.136874797</v>
      </c>
      <c r="AP81" s="181">
        <v>16658181.753742615</v>
      </c>
      <c r="AQ81" s="181">
        <v>17163284.60299046</v>
      </c>
      <c r="AR81" s="181">
        <v>17659636.874583751</v>
      </c>
      <c r="AS81" s="181">
        <v>18194751.445204835</v>
      </c>
      <c r="AT81" s="181">
        <v>18745903.486818548</v>
      </c>
      <c r="AU81" s="181">
        <v>19313574.12355468</v>
      </c>
      <c r="AV81" s="181">
        <v>19898258.913266893</v>
      </c>
      <c r="AW81" s="181">
        <v>20500468.280544471</v>
      </c>
      <c r="AX81" s="181">
        <v>21120727.962714378</v>
      </c>
      <c r="AY81" s="181">
        <v>21759579.46922338</v>
      </c>
      <c r="AZ81" s="181">
        <v>22417580.554801658</v>
      </c>
      <c r="BA81" s="146"/>
      <c r="BB81" s="146"/>
    </row>
    <row r="82" spans="1:54" x14ac:dyDescent="0.25">
      <c r="A82" s="183" t="s">
        <v>210</v>
      </c>
      <c r="B82" s="182">
        <v>0</v>
      </c>
      <c r="C82" s="182">
        <v>0</v>
      </c>
      <c r="D82" s="182">
        <v>48382.2</v>
      </c>
      <c r="E82" s="182">
        <v>48382.2</v>
      </c>
      <c r="F82" s="182">
        <v>48382.2</v>
      </c>
      <c r="G82" s="182">
        <v>48382.2</v>
      </c>
      <c r="H82" s="182">
        <v>48382.2</v>
      </c>
      <c r="I82" s="182">
        <v>48382.2</v>
      </c>
      <c r="J82" s="182">
        <v>48382.2</v>
      </c>
      <c r="K82" s="182">
        <v>48382.2</v>
      </c>
      <c r="L82" s="182">
        <v>48382.2</v>
      </c>
      <c r="M82" s="218">
        <v>48382.2</v>
      </c>
      <c r="N82" s="182">
        <v>48382.2</v>
      </c>
      <c r="O82" s="182">
        <v>48382.2</v>
      </c>
      <c r="P82" s="182">
        <v>48382.2</v>
      </c>
      <c r="Q82" s="182">
        <v>48382.2</v>
      </c>
      <c r="R82" s="182">
        <v>48382.2</v>
      </c>
      <c r="S82" s="182">
        <v>48382.2</v>
      </c>
      <c r="T82" s="182">
        <v>48382.2</v>
      </c>
      <c r="U82" s="182">
        <v>48382.2</v>
      </c>
      <c r="V82" s="182">
        <v>48382.2</v>
      </c>
      <c r="W82" s="182">
        <v>48382.2</v>
      </c>
      <c r="X82" s="182">
        <v>48382.2</v>
      </c>
      <c r="Y82" s="182">
        <v>48382.2</v>
      </c>
      <c r="Z82" s="182">
        <v>48382.2</v>
      </c>
      <c r="AA82" s="182">
        <v>48382.2</v>
      </c>
      <c r="AB82" s="182">
        <v>48382.2</v>
      </c>
      <c r="AC82" s="182">
        <v>48382.2</v>
      </c>
      <c r="AD82" s="182">
        <v>48382.2</v>
      </c>
      <c r="AE82" s="182">
        <v>48382.2</v>
      </c>
      <c r="AF82" s="182">
        <v>48382.2</v>
      </c>
      <c r="AG82" s="182">
        <v>48382.2</v>
      </c>
      <c r="AH82" s="182">
        <v>48382.2</v>
      </c>
      <c r="AI82" s="182">
        <v>48382.2</v>
      </c>
      <c r="AJ82" s="182">
        <v>48382.2</v>
      </c>
      <c r="AK82" s="182">
        <v>48382.2</v>
      </c>
      <c r="AL82" s="182">
        <v>48382.2</v>
      </c>
      <c r="AM82" s="182">
        <v>48382.2</v>
      </c>
      <c r="AN82" s="182">
        <v>48382.2</v>
      </c>
      <c r="AO82" s="182">
        <v>48382.2</v>
      </c>
      <c r="AP82" s="182">
        <v>48382.2</v>
      </c>
      <c r="AQ82" s="182">
        <v>48382.2</v>
      </c>
      <c r="AR82" s="182">
        <v>48382.2</v>
      </c>
      <c r="AS82" s="182">
        <v>48382.2</v>
      </c>
      <c r="AT82" s="182">
        <v>48382.2</v>
      </c>
      <c r="AU82" s="182">
        <v>48382.2</v>
      </c>
      <c r="AV82" s="182">
        <v>48382.2</v>
      </c>
      <c r="AW82" s="182">
        <v>48382.2</v>
      </c>
      <c r="AX82" s="182">
        <v>48382.2</v>
      </c>
      <c r="AY82" s="182">
        <v>48382.2</v>
      </c>
      <c r="AZ82" s="182">
        <v>48382.2</v>
      </c>
      <c r="BA82" s="139"/>
      <c r="BB82" s="139"/>
    </row>
    <row r="83" spans="1:54" x14ac:dyDescent="0.25">
      <c r="A83" s="183" t="s">
        <v>418</v>
      </c>
      <c r="B83" s="182">
        <v>0</v>
      </c>
      <c r="C83" s="182">
        <v>0</v>
      </c>
      <c r="D83" s="182">
        <v>0</v>
      </c>
      <c r="E83" s="182">
        <v>0</v>
      </c>
      <c r="F83" s="182">
        <v>0</v>
      </c>
      <c r="G83" s="182">
        <v>0</v>
      </c>
      <c r="H83" s="182">
        <v>0</v>
      </c>
      <c r="I83" s="182">
        <v>0</v>
      </c>
      <c r="J83" s="182">
        <v>0</v>
      </c>
      <c r="K83" s="182">
        <v>0</v>
      </c>
      <c r="L83" s="182">
        <v>0</v>
      </c>
      <c r="M83" s="218">
        <v>0</v>
      </c>
      <c r="N83" s="182">
        <v>0</v>
      </c>
      <c r="O83" s="182">
        <v>0</v>
      </c>
      <c r="P83" s="182">
        <v>0</v>
      </c>
      <c r="Q83" s="182">
        <v>0</v>
      </c>
      <c r="R83" s="182">
        <v>0</v>
      </c>
      <c r="S83" s="182">
        <v>0</v>
      </c>
      <c r="T83" s="182">
        <v>0</v>
      </c>
      <c r="U83" s="182">
        <v>0</v>
      </c>
      <c r="V83" s="182">
        <v>0</v>
      </c>
      <c r="W83" s="182">
        <v>0</v>
      </c>
      <c r="X83" s="182">
        <v>0</v>
      </c>
      <c r="Y83" s="182">
        <v>0</v>
      </c>
      <c r="Z83" s="182">
        <v>0</v>
      </c>
      <c r="AA83" s="182">
        <v>0</v>
      </c>
      <c r="AB83" s="182">
        <v>0</v>
      </c>
      <c r="AC83" s="182">
        <v>0</v>
      </c>
      <c r="AD83" s="182">
        <v>0</v>
      </c>
      <c r="AE83" s="182">
        <v>0</v>
      </c>
      <c r="AF83" s="182">
        <v>0</v>
      </c>
      <c r="AG83" s="182">
        <v>0</v>
      </c>
      <c r="AH83" s="182">
        <v>0</v>
      </c>
      <c r="AI83" s="182">
        <v>0</v>
      </c>
      <c r="AJ83" s="182">
        <v>0</v>
      </c>
      <c r="AK83" s="182">
        <v>0</v>
      </c>
      <c r="AL83" s="182">
        <v>0</v>
      </c>
      <c r="AM83" s="182">
        <v>0</v>
      </c>
      <c r="AN83" s="182">
        <v>0</v>
      </c>
      <c r="AO83" s="182">
        <v>0</v>
      </c>
      <c r="AP83" s="182">
        <v>0</v>
      </c>
      <c r="AQ83" s="182">
        <v>0</v>
      </c>
      <c r="AR83" s="182">
        <v>0</v>
      </c>
      <c r="AS83" s="182">
        <v>0</v>
      </c>
      <c r="AT83" s="182">
        <v>0</v>
      </c>
      <c r="AU83" s="182">
        <v>0</v>
      </c>
      <c r="AV83" s="182">
        <v>0</v>
      </c>
      <c r="AW83" s="182">
        <v>0</v>
      </c>
      <c r="AX83" s="182">
        <v>0</v>
      </c>
      <c r="AY83" s="182">
        <v>0</v>
      </c>
      <c r="AZ83" s="182">
        <v>0</v>
      </c>
      <c r="BA83" s="139"/>
      <c r="BB83" s="139"/>
    </row>
    <row r="84" spans="1:54" x14ac:dyDescent="0.25">
      <c r="A84" s="183" t="s">
        <v>209</v>
      </c>
      <c r="B84" s="182">
        <v>-309789.4316666667</v>
      </c>
      <c r="C84" s="182">
        <v>-206526.28833333333</v>
      </c>
      <c r="D84" s="182">
        <v>-1064180.6383331495</v>
      </c>
      <c r="E84" s="182">
        <v>-1097193.1673304583</v>
      </c>
      <c r="F84" s="182">
        <v>-1131197.6014465597</v>
      </c>
      <c r="G84" s="182">
        <v>-1166216.5745435096</v>
      </c>
      <c r="H84" s="182">
        <v>-1202283.4657282326</v>
      </c>
      <c r="I84" s="182">
        <v>-1239429.1704232981</v>
      </c>
      <c r="J84" s="182">
        <v>-1276543.294581838</v>
      </c>
      <c r="K84" s="182">
        <v>-1315944.6904456783</v>
      </c>
      <c r="L84" s="182">
        <v>-1356524.9349602312</v>
      </c>
      <c r="M84" s="218">
        <v>-1396392.2447106857</v>
      </c>
      <c r="N84" s="182">
        <v>-1439379.5294027906</v>
      </c>
      <c r="O84" s="182">
        <v>-1483653.2394104581</v>
      </c>
      <c r="P84" s="182">
        <v>-1528109.2090409771</v>
      </c>
      <c r="Q84" s="182">
        <v>-1575072.7057409585</v>
      </c>
      <c r="R84" s="182">
        <v>-1623441.9141167365</v>
      </c>
      <c r="S84" s="182">
        <v>-1673259.0055185854</v>
      </c>
      <c r="T84" s="182">
        <v>-1724567.4164372906</v>
      </c>
      <c r="U84" s="182">
        <v>-1777411.8864583597</v>
      </c>
      <c r="V84" s="182">
        <v>-1830695.7389026843</v>
      </c>
      <c r="W84" s="182">
        <v>-1884140.2638713084</v>
      </c>
      <c r="X84" s="182">
        <v>-1941796.6223933622</v>
      </c>
      <c r="Y84" s="182">
        <v>-2001179.4784458801</v>
      </c>
      <c r="Z84" s="182">
        <v>-2062340.6269547716</v>
      </c>
      <c r="AA84" s="182">
        <v>-2125333.4166937247</v>
      </c>
      <c r="AB84" s="182">
        <v>-2190212.796899654</v>
      </c>
      <c r="AC84" s="182">
        <v>-2257035.3652865589</v>
      </c>
      <c r="AD84" s="182">
        <v>-2325859.4174998701</v>
      </c>
      <c r="AE84" s="182">
        <v>-2396744.9980543777</v>
      </c>
      <c r="AF84" s="182">
        <v>-2469753.952800326</v>
      </c>
      <c r="AG84" s="182">
        <v>-2544949.9829634503</v>
      </c>
      <c r="AH84" s="182">
        <v>-2622398.7008062676</v>
      </c>
      <c r="AI84" s="182">
        <v>-2702167.6869591698</v>
      </c>
      <c r="AJ84" s="182">
        <v>-2784326.5494714603</v>
      </c>
      <c r="AK84" s="182">
        <v>-2868946.9846339151</v>
      </c>
      <c r="AL84" s="182">
        <v>-2956102.8396260515</v>
      </c>
      <c r="AM84" s="182">
        <v>-3045870.1770427451</v>
      </c>
      <c r="AN84" s="182">
        <v>-3138327.3413567394</v>
      </c>
      <c r="AO84" s="182">
        <v>-3233555.027374953</v>
      </c>
      <c r="AP84" s="182">
        <v>-3331636.3507485241</v>
      </c>
      <c r="AQ84" s="182">
        <v>-3432656.9205980897</v>
      </c>
      <c r="AR84" s="182">
        <v>-3531927.3749167472</v>
      </c>
      <c r="AS84" s="182">
        <v>-3638950.2890409678</v>
      </c>
      <c r="AT84" s="182">
        <v>-3749180.6973637044</v>
      </c>
      <c r="AU84" s="182">
        <v>-3862714.8247109354</v>
      </c>
      <c r="AV84" s="182">
        <v>-3979651.7826533765</v>
      </c>
      <c r="AW84" s="182">
        <v>-4100093.6561089009</v>
      </c>
      <c r="AX84" s="182">
        <v>-4224145.5925428718</v>
      </c>
      <c r="AY84" s="182">
        <v>-4351915.893844679</v>
      </c>
      <c r="AZ84" s="182">
        <v>-4483516.1109603345</v>
      </c>
      <c r="BA84" s="139"/>
      <c r="BB84" s="139"/>
    </row>
    <row r="85" spans="1:54" x14ac:dyDescent="0.25">
      <c r="A85" s="183" t="s">
        <v>419</v>
      </c>
      <c r="B85" s="189">
        <v>-86797.20689999999</v>
      </c>
      <c r="C85" s="189">
        <v>-19193.53619999993</v>
      </c>
      <c r="D85" s="189">
        <v>105990.74309999992</v>
      </c>
      <c r="E85" s="189">
        <v>0</v>
      </c>
      <c r="F85" s="189">
        <v>0</v>
      </c>
      <c r="G85" s="189">
        <v>0</v>
      </c>
      <c r="H85" s="189">
        <v>0</v>
      </c>
      <c r="I85" s="189">
        <v>0</v>
      </c>
      <c r="J85" s="189">
        <v>0</v>
      </c>
      <c r="K85" s="189">
        <v>0</v>
      </c>
      <c r="L85" s="189">
        <v>0</v>
      </c>
      <c r="M85" s="218">
        <v>0</v>
      </c>
      <c r="N85" s="189">
        <v>0</v>
      </c>
      <c r="O85" s="189">
        <v>0</v>
      </c>
      <c r="P85" s="189">
        <v>0</v>
      </c>
      <c r="Q85" s="189">
        <v>0</v>
      </c>
      <c r="R85" s="189">
        <v>0</v>
      </c>
      <c r="S85" s="189">
        <v>0</v>
      </c>
      <c r="T85" s="189">
        <v>0</v>
      </c>
      <c r="U85" s="189">
        <v>0</v>
      </c>
      <c r="V85" s="189">
        <v>0</v>
      </c>
      <c r="W85" s="189">
        <v>0</v>
      </c>
      <c r="X85" s="189">
        <v>0</v>
      </c>
      <c r="Y85" s="189">
        <v>0</v>
      </c>
      <c r="Z85" s="189">
        <v>0</v>
      </c>
      <c r="AA85" s="189">
        <v>0</v>
      </c>
      <c r="AB85" s="189">
        <v>0</v>
      </c>
      <c r="AC85" s="189">
        <v>0</v>
      </c>
      <c r="AD85" s="189">
        <v>0</v>
      </c>
      <c r="AE85" s="189">
        <v>0</v>
      </c>
      <c r="AF85" s="189">
        <v>0</v>
      </c>
      <c r="AG85" s="189">
        <v>0</v>
      </c>
      <c r="AH85" s="189">
        <v>0</v>
      </c>
      <c r="AI85" s="189">
        <v>0</v>
      </c>
      <c r="AJ85" s="189">
        <v>0</v>
      </c>
      <c r="AK85" s="189">
        <v>0</v>
      </c>
      <c r="AL85" s="189">
        <v>0</v>
      </c>
      <c r="AM85" s="189">
        <v>0</v>
      </c>
      <c r="AN85" s="189">
        <v>0</v>
      </c>
      <c r="AO85" s="189">
        <v>0</v>
      </c>
      <c r="AP85" s="189">
        <v>0</v>
      </c>
      <c r="AQ85" s="189">
        <v>0</v>
      </c>
      <c r="AR85" s="189">
        <v>0</v>
      </c>
      <c r="AS85" s="189">
        <v>0</v>
      </c>
      <c r="AT85" s="189">
        <v>0</v>
      </c>
      <c r="AU85" s="189">
        <v>0</v>
      </c>
      <c r="AV85" s="189">
        <v>0</v>
      </c>
      <c r="AW85" s="189">
        <v>0</v>
      </c>
      <c r="AX85" s="189">
        <v>0</v>
      </c>
      <c r="AY85" s="189">
        <v>0</v>
      </c>
      <c r="AZ85" s="189">
        <v>0</v>
      </c>
      <c r="BA85" s="139"/>
      <c r="BB85" s="139"/>
    </row>
    <row r="86" spans="1:54" x14ac:dyDescent="0.25">
      <c r="A86" s="183" t="s">
        <v>420</v>
      </c>
      <c r="B86" s="182">
        <v>0</v>
      </c>
      <c r="C86" s="182">
        <v>0</v>
      </c>
      <c r="D86" s="182">
        <v>0</v>
      </c>
      <c r="E86" s="182">
        <v>0</v>
      </c>
      <c r="F86" s="182">
        <v>0</v>
      </c>
      <c r="G86" s="182">
        <v>0</v>
      </c>
      <c r="H86" s="182">
        <v>0</v>
      </c>
      <c r="I86" s="182">
        <v>0</v>
      </c>
      <c r="J86" s="182">
        <v>0</v>
      </c>
      <c r="K86" s="182">
        <v>0</v>
      </c>
      <c r="L86" s="182">
        <v>0</v>
      </c>
      <c r="M86" s="218">
        <v>0</v>
      </c>
      <c r="N86" s="182">
        <v>0</v>
      </c>
      <c r="O86" s="182">
        <v>0</v>
      </c>
      <c r="P86" s="182">
        <v>0</v>
      </c>
      <c r="Q86" s="182">
        <v>0</v>
      </c>
      <c r="R86" s="182">
        <v>0</v>
      </c>
      <c r="S86" s="182">
        <v>0</v>
      </c>
      <c r="T86" s="182">
        <v>0</v>
      </c>
      <c r="U86" s="182">
        <v>0</v>
      </c>
      <c r="V86" s="182">
        <v>0</v>
      </c>
      <c r="W86" s="182">
        <v>0</v>
      </c>
      <c r="X86" s="182">
        <v>0</v>
      </c>
      <c r="Y86" s="182">
        <v>0</v>
      </c>
      <c r="Z86" s="182">
        <v>0</v>
      </c>
      <c r="AA86" s="182">
        <v>0</v>
      </c>
      <c r="AB86" s="182">
        <v>0</v>
      </c>
      <c r="AC86" s="182">
        <v>0</v>
      </c>
      <c r="AD86" s="182">
        <v>0</v>
      </c>
      <c r="AE86" s="182">
        <v>0</v>
      </c>
      <c r="AF86" s="182">
        <v>0</v>
      </c>
      <c r="AG86" s="182">
        <v>0</v>
      </c>
      <c r="AH86" s="182">
        <v>0</v>
      </c>
      <c r="AI86" s="182">
        <v>0</v>
      </c>
      <c r="AJ86" s="182">
        <v>0</v>
      </c>
      <c r="AK86" s="182">
        <v>0</v>
      </c>
      <c r="AL86" s="182">
        <v>0</v>
      </c>
      <c r="AM86" s="182">
        <v>0</v>
      </c>
      <c r="AN86" s="182">
        <v>0</v>
      </c>
      <c r="AO86" s="182">
        <v>0</v>
      </c>
      <c r="AP86" s="182">
        <v>0</v>
      </c>
      <c r="AQ86" s="182">
        <v>0</v>
      </c>
      <c r="AR86" s="182">
        <v>0</v>
      </c>
      <c r="AS86" s="182">
        <v>0</v>
      </c>
      <c r="AT86" s="182">
        <v>0</v>
      </c>
      <c r="AU86" s="182">
        <v>0</v>
      </c>
      <c r="AV86" s="182">
        <v>0</v>
      </c>
      <c r="AW86" s="182">
        <v>0</v>
      </c>
      <c r="AX86" s="182">
        <v>0</v>
      </c>
      <c r="AY86" s="182">
        <v>0</v>
      </c>
      <c r="AZ86" s="182">
        <v>0</v>
      </c>
      <c r="BA86" s="139"/>
      <c r="BB86" s="139"/>
    </row>
    <row r="87" spans="1:54" x14ac:dyDescent="0.25">
      <c r="A87" s="183" t="s">
        <v>208</v>
      </c>
      <c r="B87" s="182">
        <v>-1441459</v>
      </c>
      <c r="C87" s="182">
        <v>-977650</v>
      </c>
      <c r="D87" s="182">
        <v>0</v>
      </c>
      <c r="E87" s="182">
        <v>0</v>
      </c>
      <c r="F87" s="182">
        <v>0</v>
      </c>
      <c r="G87" s="182">
        <v>0</v>
      </c>
      <c r="H87" s="182">
        <v>0</v>
      </c>
      <c r="I87" s="182">
        <v>0</v>
      </c>
      <c r="J87" s="182">
        <v>0</v>
      </c>
      <c r="K87" s="182">
        <v>0</v>
      </c>
      <c r="L87" s="182">
        <v>0</v>
      </c>
      <c r="M87" s="218">
        <v>0</v>
      </c>
      <c r="N87" s="182">
        <v>0</v>
      </c>
      <c r="O87" s="182">
        <v>0</v>
      </c>
      <c r="P87" s="182">
        <v>0</v>
      </c>
      <c r="Q87" s="182">
        <v>0</v>
      </c>
      <c r="R87" s="182">
        <v>0</v>
      </c>
      <c r="S87" s="182">
        <v>0</v>
      </c>
      <c r="T87" s="182">
        <v>0</v>
      </c>
      <c r="U87" s="182">
        <v>0</v>
      </c>
      <c r="V87" s="182">
        <v>0</v>
      </c>
      <c r="W87" s="182">
        <v>0</v>
      </c>
      <c r="X87" s="182">
        <v>0</v>
      </c>
      <c r="Y87" s="182">
        <v>0</v>
      </c>
      <c r="Z87" s="182">
        <v>0</v>
      </c>
      <c r="AA87" s="182">
        <v>0</v>
      </c>
      <c r="AB87" s="182">
        <v>0</v>
      </c>
      <c r="AC87" s="182">
        <v>0</v>
      </c>
      <c r="AD87" s="182">
        <v>0</v>
      </c>
      <c r="AE87" s="182">
        <v>0</v>
      </c>
      <c r="AF87" s="182">
        <v>0</v>
      </c>
      <c r="AG87" s="182">
        <v>0</v>
      </c>
      <c r="AH87" s="182">
        <v>0</v>
      </c>
      <c r="AI87" s="182">
        <v>0</v>
      </c>
      <c r="AJ87" s="182">
        <v>0</v>
      </c>
      <c r="AK87" s="182">
        <v>0</v>
      </c>
      <c r="AL87" s="182">
        <v>0</v>
      </c>
      <c r="AM87" s="182">
        <v>0</v>
      </c>
      <c r="AN87" s="182">
        <v>0</v>
      </c>
      <c r="AO87" s="182">
        <v>0</v>
      </c>
      <c r="AP87" s="182">
        <v>0</v>
      </c>
      <c r="AQ87" s="182">
        <v>0</v>
      </c>
      <c r="AR87" s="182">
        <v>0</v>
      </c>
      <c r="AS87" s="182">
        <v>0</v>
      </c>
      <c r="AT87" s="182">
        <v>0</v>
      </c>
      <c r="AU87" s="182">
        <v>0</v>
      </c>
      <c r="AV87" s="182">
        <v>0</v>
      </c>
      <c r="AW87" s="182">
        <v>0</v>
      </c>
      <c r="AX87" s="182">
        <v>0</v>
      </c>
      <c r="AY87" s="182">
        <v>0</v>
      </c>
      <c r="AZ87" s="182">
        <v>0</v>
      </c>
      <c r="BA87" s="139"/>
      <c r="BB87" s="139"/>
    </row>
    <row r="88" spans="1:54" x14ac:dyDescent="0.25">
      <c r="A88" s="183" t="s">
        <v>421</v>
      </c>
      <c r="B88" s="182">
        <v>0</v>
      </c>
      <c r="C88" s="182">
        <v>0</v>
      </c>
      <c r="D88" s="182">
        <v>0</v>
      </c>
      <c r="E88" s="182">
        <v>0</v>
      </c>
      <c r="F88" s="182">
        <v>0</v>
      </c>
      <c r="G88" s="182">
        <v>0</v>
      </c>
      <c r="H88" s="182">
        <v>0</v>
      </c>
      <c r="I88" s="182">
        <v>0</v>
      </c>
      <c r="J88" s="182">
        <v>0</v>
      </c>
      <c r="K88" s="182">
        <v>0</v>
      </c>
      <c r="L88" s="182">
        <v>0</v>
      </c>
      <c r="M88" s="218">
        <v>0</v>
      </c>
      <c r="N88" s="182">
        <v>0</v>
      </c>
      <c r="O88" s="182">
        <v>0</v>
      </c>
      <c r="P88" s="182">
        <v>0</v>
      </c>
      <c r="Q88" s="182">
        <v>0</v>
      </c>
      <c r="R88" s="182">
        <v>0</v>
      </c>
      <c r="S88" s="182">
        <v>0</v>
      </c>
      <c r="T88" s="182">
        <v>0</v>
      </c>
      <c r="U88" s="182">
        <v>0</v>
      </c>
      <c r="V88" s="182">
        <v>0</v>
      </c>
      <c r="W88" s="182">
        <v>0</v>
      </c>
      <c r="X88" s="182">
        <v>0</v>
      </c>
      <c r="Y88" s="182">
        <v>0</v>
      </c>
      <c r="Z88" s="182">
        <v>0</v>
      </c>
      <c r="AA88" s="182">
        <v>0</v>
      </c>
      <c r="AB88" s="182">
        <v>0</v>
      </c>
      <c r="AC88" s="182">
        <v>0</v>
      </c>
      <c r="AD88" s="182">
        <v>0</v>
      </c>
      <c r="AE88" s="182">
        <v>0</v>
      </c>
      <c r="AF88" s="182">
        <v>0</v>
      </c>
      <c r="AG88" s="182">
        <v>0</v>
      </c>
      <c r="AH88" s="182">
        <v>0</v>
      </c>
      <c r="AI88" s="182">
        <v>0</v>
      </c>
      <c r="AJ88" s="182">
        <v>0</v>
      </c>
      <c r="AK88" s="182">
        <v>0</v>
      </c>
      <c r="AL88" s="182">
        <v>0</v>
      </c>
      <c r="AM88" s="182">
        <v>0</v>
      </c>
      <c r="AN88" s="182">
        <v>0</v>
      </c>
      <c r="AO88" s="182">
        <v>0</v>
      </c>
      <c r="AP88" s="182">
        <v>0</v>
      </c>
      <c r="AQ88" s="182">
        <v>0</v>
      </c>
      <c r="AR88" s="182">
        <v>0</v>
      </c>
      <c r="AS88" s="182">
        <v>0</v>
      </c>
      <c r="AT88" s="182">
        <v>0</v>
      </c>
      <c r="AU88" s="182">
        <v>0</v>
      </c>
      <c r="AV88" s="182">
        <v>0</v>
      </c>
      <c r="AW88" s="182">
        <v>0</v>
      </c>
      <c r="AX88" s="182">
        <v>0</v>
      </c>
      <c r="AY88" s="182">
        <v>0</v>
      </c>
      <c r="AZ88" s="182">
        <v>0</v>
      </c>
      <c r="BA88" s="139"/>
      <c r="BB88" s="139"/>
    </row>
    <row r="89" spans="1:54" x14ac:dyDescent="0.25">
      <c r="A89" s="190" t="s">
        <v>207</v>
      </c>
      <c r="B89" s="181">
        <v>-754877.57089999993</v>
      </c>
      <c r="C89" s="181">
        <v>-208434.80819999956</v>
      </c>
      <c r="D89" s="181">
        <v>4411095.4964325977</v>
      </c>
      <c r="E89" s="181">
        <v>4437154.8693218324</v>
      </c>
      <c r="F89" s="181">
        <v>4573172.6057862397</v>
      </c>
      <c r="G89" s="181">
        <v>4713248.4981740369</v>
      </c>
      <c r="H89" s="181">
        <v>4857516.0629129317</v>
      </c>
      <c r="I89" s="181">
        <v>5006098.8816931937</v>
      </c>
      <c r="J89" s="181">
        <v>5154555.3783273539</v>
      </c>
      <c r="K89" s="181">
        <v>5312160.9617827097</v>
      </c>
      <c r="L89" s="181">
        <v>5474481.9398409277</v>
      </c>
      <c r="M89" s="217">
        <v>5633951.1788427439</v>
      </c>
      <c r="N89" s="181">
        <v>5805900.3176111616</v>
      </c>
      <c r="O89" s="181">
        <v>5982995.1576418318</v>
      </c>
      <c r="P89" s="181">
        <v>6160819.0361639159</v>
      </c>
      <c r="Q89" s="181">
        <v>6348673.0229638275</v>
      </c>
      <c r="R89" s="181">
        <v>6542149.8564669369</v>
      </c>
      <c r="S89" s="181">
        <v>6741418.2220743448</v>
      </c>
      <c r="T89" s="181">
        <v>6946651.865749171</v>
      </c>
      <c r="U89" s="181">
        <v>7158029.7458334416</v>
      </c>
      <c r="V89" s="181">
        <v>7371165.1556107327</v>
      </c>
      <c r="W89" s="181">
        <v>7584943.2554852422</v>
      </c>
      <c r="X89" s="181">
        <v>7815568.6895734575</v>
      </c>
      <c r="Y89" s="181">
        <v>8053100.113783516</v>
      </c>
      <c r="Z89" s="181">
        <v>8297744.7078190781</v>
      </c>
      <c r="AA89" s="181">
        <v>8549715.8667749148</v>
      </c>
      <c r="AB89" s="181">
        <v>8809233.3875986151</v>
      </c>
      <c r="AC89" s="181">
        <v>9076523.661146231</v>
      </c>
      <c r="AD89" s="181">
        <v>9351819.8699994758</v>
      </c>
      <c r="AE89" s="181">
        <v>9635362.1922175214</v>
      </c>
      <c r="AF89" s="181">
        <v>9927398.0112013016</v>
      </c>
      <c r="AG89" s="181">
        <v>10228182.131853798</v>
      </c>
      <c r="AH89" s="181">
        <v>10537977.003225071</v>
      </c>
      <c r="AI89" s="181">
        <v>10857052.94783668</v>
      </c>
      <c r="AJ89" s="181">
        <v>11185688.397885839</v>
      </c>
      <c r="AK89" s="181">
        <v>11524170.138535675</v>
      </c>
      <c r="AL89" s="181">
        <v>11872793.558504198</v>
      </c>
      <c r="AM89" s="181">
        <v>12231862.908170983</v>
      </c>
      <c r="AN89" s="181">
        <v>12601691.565426977</v>
      </c>
      <c r="AO89" s="181">
        <v>12982602.309499843</v>
      </c>
      <c r="AP89" s="181">
        <v>13374927.60299409</v>
      </c>
      <c r="AQ89" s="181">
        <v>13779009.882392369</v>
      </c>
      <c r="AR89" s="181">
        <v>14176091.699667003</v>
      </c>
      <c r="AS89" s="181">
        <v>14604183.356163867</v>
      </c>
      <c r="AT89" s="181">
        <v>15045104.989454843</v>
      </c>
      <c r="AU89" s="181">
        <v>15499241.498843744</v>
      </c>
      <c r="AV89" s="181">
        <v>15966989.330613516</v>
      </c>
      <c r="AW89" s="181">
        <v>16448756.824435569</v>
      </c>
      <c r="AX89" s="181">
        <v>16944964.570171505</v>
      </c>
      <c r="AY89" s="181">
        <v>17456045.7753787</v>
      </c>
      <c r="AZ89" s="181">
        <v>17982446.643841323</v>
      </c>
      <c r="BA89" s="146"/>
      <c r="BB89" s="146"/>
    </row>
    <row r="90" spans="1:54" x14ac:dyDescent="0.25">
      <c r="A90" s="190" t="s">
        <v>383</v>
      </c>
      <c r="B90" s="181">
        <v>-754877.57089999993</v>
      </c>
      <c r="C90" s="181">
        <v>-963312.37909999955</v>
      </c>
      <c r="D90" s="181">
        <v>3447783.1173325982</v>
      </c>
      <c r="E90" s="181">
        <v>7884937.9866544306</v>
      </c>
      <c r="F90" s="181">
        <v>12458110.59244067</v>
      </c>
      <c r="G90" s="181">
        <v>17171359.090614706</v>
      </c>
      <c r="H90" s="181">
        <v>22028875.15352764</v>
      </c>
      <c r="I90" s="181">
        <v>27034974.035220832</v>
      </c>
      <c r="J90" s="181">
        <v>32189529.413548186</v>
      </c>
      <c r="K90" s="181">
        <v>37501690.375330895</v>
      </c>
      <c r="L90" s="181">
        <v>42976172.315171823</v>
      </c>
      <c r="M90" s="217">
        <v>48610123.494014569</v>
      </c>
      <c r="N90" s="181">
        <v>54416023.811625734</v>
      </c>
      <c r="O90" s="181">
        <v>60399018.969267562</v>
      </c>
      <c r="P90" s="181">
        <v>66559838.005431481</v>
      </c>
      <c r="Q90" s="181">
        <v>72908511.02839531</v>
      </c>
      <c r="R90" s="181">
        <v>79450660.884862244</v>
      </c>
      <c r="S90" s="181">
        <v>86192079.106936589</v>
      </c>
      <c r="T90" s="181">
        <v>93138730.972685754</v>
      </c>
      <c r="U90" s="181">
        <v>100296760.7185192</v>
      </c>
      <c r="V90" s="181">
        <v>107667925.87412992</v>
      </c>
      <c r="W90" s="181">
        <v>115252869.12961516</v>
      </c>
      <c r="X90" s="181">
        <v>123068437.81918861</v>
      </c>
      <c r="Y90" s="181">
        <v>131121537.93297213</v>
      </c>
      <c r="Z90" s="181">
        <v>139419282.64079121</v>
      </c>
      <c r="AA90" s="181">
        <v>147968998.50756612</v>
      </c>
      <c r="AB90" s="181">
        <v>156778231.89516473</v>
      </c>
      <c r="AC90" s="181">
        <v>165854755.55631095</v>
      </c>
      <c r="AD90" s="181">
        <v>175206575.42631042</v>
      </c>
      <c r="AE90" s="181">
        <v>184841937.61852795</v>
      </c>
      <c r="AF90" s="181">
        <v>194769335.62972924</v>
      </c>
      <c r="AG90" s="181">
        <v>204997517.76158303</v>
      </c>
      <c r="AH90" s="181">
        <v>215535494.76480809</v>
      </c>
      <c r="AI90" s="181">
        <v>226392547.71264476</v>
      </c>
      <c r="AJ90" s="181">
        <v>237578236.11053059</v>
      </c>
      <c r="AK90" s="181">
        <v>249102406.24906626</v>
      </c>
      <c r="AL90" s="181">
        <v>260975199.80757046</v>
      </c>
      <c r="AM90" s="181">
        <v>273207062.71574146</v>
      </c>
      <c r="AN90" s="181">
        <v>285808754.28116846</v>
      </c>
      <c r="AO90" s="181">
        <v>298791356.59066832</v>
      </c>
      <c r="AP90" s="181">
        <v>312166284.19366241</v>
      </c>
      <c r="AQ90" s="181">
        <v>325945294.07605475</v>
      </c>
      <c r="AR90" s="181">
        <v>340121385.77572173</v>
      </c>
      <c r="AS90" s="181">
        <v>354725569.13188559</v>
      </c>
      <c r="AT90" s="181">
        <v>369770674.12134045</v>
      </c>
      <c r="AU90" s="181">
        <v>385269915.62018418</v>
      </c>
      <c r="AV90" s="181">
        <v>401236904.95079768</v>
      </c>
      <c r="AW90" s="181">
        <v>417685661.77523327</v>
      </c>
      <c r="AX90" s="181">
        <v>434630626.34540474</v>
      </c>
      <c r="AY90" s="181">
        <v>452086672.12078345</v>
      </c>
      <c r="AZ90" s="181">
        <v>470069118.76462477</v>
      </c>
      <c r="BA90" s="146"/>
      <c r="BB90" s="146"/>
    </row>
    <row r="91" spans="1:54" x14ac:dyDescent="0.25">
      <c r="A91" s="191" t="s">
        <v>206</v>
      </c>
      <c r="B91" s="192">
        <v>1</v>
      </c>
      <c r="C91" s="192">
        <v>0.89928057553956831</v>
      </c>
      <c r="D91" s="192">
        <v>0.80870555354277707</v>
      </c>
      <c r="E91" s="192">
        <v>0.72725319563199364</v>
      </c>
      <c r="F91" s="192">
        <v>0.65400467233092952</v>
      </c>
      <c r="G91" s="192">
        <v>0.58813369813932503</v>
      </c>
      <c r="H91" s="192">
        <v>0.52889721055694694</v>
      </c>
      <c r="I91" s="192">
        <v>0.47562698791092334</v>
      </c>
      <c r="J91" s="192">
        <v>0.42772211143068645</v>
      </c>
      <c r="K91" s="192">
        <v>0.384642186538387</v>
      </c>
      <c r="L91" s="192">
        <v>0.34590124688703866</v>
      </c>
      <c r="M91" s="221">
        <v>0.31106227238043038</v>
      </c>
      <c r="N91" s="192">
        <v>0.27973225933491941</v>
      </c>
      <c r="O91" s="192">
        <v>0.25155778717169008</v>
      </c>
      <c r="P91" s="192">
        <v>0.22622103162921764</v>
      </c>
      <c r="Q91" s="192">
        <v>0.2034361795226777</v>
      </c>
      <c r="R91" s="192">
        <v>0.18294620460672453</v>
      </c>
      <c r="S91" s="192">
        <v>0.16451996817151485</v>
      </c>
      <c r="T91" s="192">
        <v>0.14794961166503132</v>
      </c>
      <c r="U91" s="192">
        <v>0.133048211928985</v>
      </c>
      <c r="V91" s="192">
        <v>0.11964767259800806</v>
      </c>
      <c r="W91" s="192">
        <v>0.10759682787590652</v>
      </c>
      <c r="X91" s="192">
        <v>9.6759737298477089E-2</v>
      </c>
      <c r="Y91" s="192">
        <v>8.7014152246831886E-2</v>
      </c>
      <c r="Z91" s="192">
        <v>7.825013691261859E-2</v>
      </c>
      <c r="AA91" s="192">
        <v>7.0368828158829652E-2</v>
      </c>
      <c r="AB91" s="192">
        <v>1</v>
      </c>
      <c r="AC91" s="192">
        <v>1</v>
      </c>
      <c r="AD91" s="192">
        <v>1</v>
      </c>
      <c r="AE91" s="192">
        <v>1</v>
      </c>
      <c r="AF91" s="192">
        <v>1</v>
      </c>
      <c r="AG91" s="192">
        <v>1</v>
      </c>
      <c r="AH91" s="192">
        <v>1</v>
      </c>
      <c r="AI91" s="192">
        <v>1</v>
      </c>
      <c r="AJ91" s="192">
        <v>1</v>
      </c>
      <c r="AK91" s="192">
        <v>1</v>
      </c>
      <c r="AL91" s="192">
        <v>1</v>
      </c>
      <c r="AM91" s="192">
        <v>1</v>
      </c>
      <c r="AN91" s="192">
        <v>1</v>
      </c>
      <c r="AO91" s="192">
        <v>1</v>
      </c>
      <c r="AP91" s="192">
        <v>1</v>
      </c>
      <c r="AQ91" s="192">
        <v>1</v>
      </c>
      <c r="AR91" s="192">
        <v>1</v>
      </c>
      <c r="AS91" s="192">
        <v>1</v>
      </c>
      <c r="AT91" s="192">
        <v>1</v>
      </c>
      <c r="AU91" s="192">
        <v>1</v>
      </c>
      <c r="AV91" s="192">
        <v>1</v>
      </c>
      <c r="AW91" s="192">
        <v>1</v>
      </c>
      <c r="AX91" s="192">
        <v>1</v>
      </c>
      <c r="AY91" s="192">
        <v>1</v>
      </c>
      <c r="AZ91" s="192">
        <v>1</v>
      </c>
      <c r="BA91" s="139"/>
      <c r="BB91" s="139"/>
    </row>
    <row r="92" spans="1:54" x14ac:dyDescent="0.25">
      <c r="A92" s="193" t="s">
        <v>384</v>
      </c>
      <c r="B92" s="194">
        <v>-754877.57089999993</v>
      </c>
      <c r="C92" s="194">
        <v>-187441.37428057514</v>
      </c>
      <c r="D92" s="194">
        <v>3567277.4251725748</v>
      </c>
      <c r="E92" s="194">
        <v>3226935.0582283637</v>
      </c>
      <c r="F92" s="194">
        <v>2990876.2515600128</v>
      </c>
      <c r="G92" s="194">
        <v>2772020.269480716</v>
      </c>
      <c r="H92" s="194">
        <v>2569126.6959102126</v>
      </c>
      <c r="I92" s="194">
        <v>2381035.7322839755</v>
      </c>
      <c r="J92" s="194">
        <v>2204717.3099045767</v>
      </c>
      <c r="K92" s="194">
        <v>2043281.2075839622</v>
      </c>
      <c r="L92" s="194">
        <v>1893630.129051551</v>
      </c>
      <c r="M92" s="217">
        <v>1752509.6561712285</v>
      </c>
      <c r="N92" s="194">
        <v>1624097.6133186964</v>
      </c>
      <c r="O92" s="194">
        <v>1505069.0225153163</v>
      </c>
      <c r="P92" s="194">
        <v>1393706.8380419232</v>
      </c>
      <c r="Q92" s="194">
        <v>1291549.7848304501</v>
      </c>
      <c r="R92" s="194">
        <v>1196861.4862090538</v>
      </c>
      <c r="S92" s="194">
        <v>1109097.9113265413</v>
      </c>
      <c r="T92" s="194">
        <v>1027754.4459097551</v>
      </c>
      <c r="U92" s="194">
        <v>952363.05861762632</v>
      </c>
      <c r="V92" s="194">
        <v>881942.75520435802</v>
      </c>
      <c r="W92" s="194">
        <v>816115.83390896372</v>
      </c>
      <c r="X92" s="194">
        <v>756232.37324133061</v>
      </c>
      <c r="Y92" s="194">
        <v>700733.67935973802</v>
      </c>
      <c r="Z92" s="194">
        <v>649299.65945279924</v>
      </c>
      <c r="AA92" s="194">
        <v>601633.48663590325</v>
      </c>
      <c r="AB92" s="194">
        <v>8809233.3875986151</v>
      </c>
      <c r="AC92" s="194">
        <v>9076523.661146231</v>
      </c>
      <c r="AD92" s="194">
        <v>9351819.8699994758</v>
      </c>
      <c r="AE92" s="194">
        <v>9635362.1922175214</v>
      </c>
      <c r="AF92" s="194">
        <v>9927398.0112013016</v>
      </c>
      <c r="AG92" s="194">
        <v>10228182.131853798</v>
      </c>
      <c r="AH92" s="194">
        <v>10537977.003225071</v>
      </c>
      <c r="AI92" s="194">
        <v>10857052.94783668</v>
      </c>
      <c r="AJ92" s="194">
        <v>11185688.397885839</v>
      </c>
      <c r="AK92" s="194">
        <v>11524170.138535675</v>
      </c>
      <c r="AL92" s="194">
        <v>11872793.558504198</v>
      </c>
      <c r="AM92" s="194">
        <v>12231862.908170983</v>
      </c>
      <c r="AN92" s="194">
        <v>12601691.565426977</v>
      </c>
      <c r="AO92" s="194">
        <v>12982602.309499843</v>
      </c>
      <c r="AP92" s="194">
        <v>13374927.60299409</v>
      </c>
      <c r="AQ92" s="194">
        <v>13779009.882392369</v>
      </c>
      <c r="AR92" s="194">
        <v>14176091.699667003</v>
      </c>
      <c r="AS92" s="194">
        <v>14604183.356163867</v>
      </c>
      <c r="AT92" s="194">
        <v>15045104.989454843</v>
      </c>
      <c r="AU92" s="194">
        <v>15499241.498843744</v>
      </c>
      <c r="AV92" s="194">
        <v>15966989.330613516</v>
      </c>
      <c r="AW92" s="194">
        <v>16448756.824435569</v>
      </c>
      <c r="AX92" s="194">
        <v>16944964.570171505</v>
      </c>
      <c r="AY92" s="194">
        <v>17456045.7753787</v>
      </c>
      <c r="AZ92" s="194">
        <v>17982446.643841323</v>
      </c>
      <c r="BA92" s="146"/>
      <c r="BB92" s="146"/>
    </row>
    <row r="93" spans="1:54" x14ac:dyDescent="0.25">
      <c r="A93" s="193" t="s">
        <v>385</v>
      </c>
      <c r="B93" s="194">
        <v>-754877.57089999993</v>
      </c>
      <c r="C93" s="194">
        <v>-942318.94518057513</v>
      </c>
      <c r="D93" s="194">
        <v>2624958.4799919995</v>
      </c>
      <c r="E93" s="194">
        <v>5851893.5382203627</v>
      </c>
      <c r="F93" s="194">
        <v>8842769.7897803746</v>
      </c>
      <c r="G93" s="194">
        <v>11614790.059261091</v>
      </c>
      <c r="H93" s="194">
        <v>14183916.755171303</v>
      </c>
      <c r="I93" s="194">
        <v>16564952.487455279</v>
      </c>
      <c r="J93" s="194">
        <v>18769669.797359854</v>
      </c>
      <c r="K93" s="194">
        <v>20812951.004943818</v>
      </c>
      <c r="L93" s="194">
        <v>22706581.133995369</v>
      </c>
      <c r="M93" s="217">
        <v>24459090.790166598</v>
      </c>
      <c r="N93" s="194">
        <v>26083188.403485294</v>
      </c>
      <c r="O93" s="194">
        <v>27588257.42600061</v>
      </c>
      <c r="P93" s="194">
        <v>28981964.264042534</v>
      </c>
      <c r="Q93" s="194">
        <v>30273514.048872985</v>
      </c>
      <c r="R93" s="194">
        <v>31470375.535082038</v>
      </c>
      <c r="S93" s="194">
        <v>32579473.446408581</v>
      </c>
      <c r="T93" s="194">
        <v>33607227.892318338</v>
      </c>
      <c r="U93" s="194">
        <v>34559590.950935967</v>
      </c>
      <c r="V93" s="194">
        <v>35441533.706140324</v>
      </c>
      <c r="W93" s="194">
        <v>36257649.540049285</v>
      </c>
      <c r="X93" s="194">
        <v>37013881.913290612</v>
      </c>
      <c r="Y93" s="194">
        <v>37714615.592650354</v>
      </c>
      <c r="Z93" s="194">
        <v>38363915.25210315</v>
      </c>
      <c r="AA93" s="194">
        <v>38965548.738739051</v>
      </c>
      <c r="AB93" s="194">
        <v>47774782.126337662</v>
      </c>
      <c r="AC93" s="194">
        <v>56851305.787483893</v>
      </c>
      <c r="AD93" s="194">
        <v>66203125.657483369</v>
      </c>
      <c r="AE93" s="194">
        <v>75838487.849700898</v>
      </c>
      <c r="AF93" s="194">
        <v>85765885.860902205</v>
      </c>
      <c r="AG93" s="194">
        <v>95994067.992756009</v>
      </c>
      <c r="AH93" s="194">
        <v>106532044.99598108</v>
      </c>
      <c r="AI93" s="194">
        <v>117389097.94381776</v>
      </c>
      <c r="AJ93" s="194">
        <v>128574786.34170361</v>
      </c>
      <c r="AK93" s="194">
        <v>140098956.48023927</v>
      </c>
      <c r="AL93" s="194">
        <v>151971750.03874347</v>
      </c>
      <c r="AM93" s="194">
        <v>164203612.94691443</v>
      </c>
      <c r="AN93" s="194">
        <v>176805304.51234141</v>
      </c>
      <c r="AO93" s="194">
        <v>189787906.82184124</v>
      </c>
      <c r="AP93" s="194">
        <v>203162834.42483532</v>
      </c>
      <c r="AQ93" s="194">
        <v>216941844.3072277</v>
      </c>
      <c r="AR93" s="194">
        <v>231117936.00689471</v>
      </c>
      <c r="AS93" s="194">
        <v>245722119.36305857</v>
      </c>
      <c r="AT93" s="194">
        <v>260767224.3525134</v>
      </c>
      <c r="AU93" s="194">
        <v>276266465.85135716</v>
      </c>
      <c r="AV93" s="194">
        <v>292233455.18197066</v>
      </c>
      <c r="AW93" s="194">
        <v>308682212.00640625</v>
      </c>
      <c r="AX93" s="194">
        <v>325627176.57657778</v>
      </c>
      <c r="AY93" s="194">
        <v>343083222.35195649</v>
      </c>
      <c r="AZ93" s="194">
        <v>361065668.99579781</v>
      </c>
      <c r="BA93" s="146"/>
      <c r="BB93" s="146"/>
    </row>
    <row r="94" spans="1:54" x14ac:dyDescent="0.25">
      <c r="A94" s="193" t="s">
        <v>386</v>
      </c>
      <c r="B94" s="195">
        <v>0</v>
      </c>
      <c r="C94" s="195">
        <v>0</v>
      </c>
      <c r="D94" s="195">
        <v>1.2832051085388052</v>
      </c>
      <c r="E94" s="195">
        <v>1.6976809486344777</v>
      </c>
      <c r="F94" s="195">
        <v>1.8142444264307618</v>
      </c>
      <c r="G94" s="195">
        <v>1.8516037108154353</v>
      </c>
      <c r="H94" s="195">
        <v>1.8643304894198804</v>
      </c>
      <c r="I94" s="195">
        <v>1.8687922184391939</v>
      </c>
      <c r="J94" s="195">
        <v>1.8703757993542256</v>
      </c>
      <c r="K94" s="195">
        <v>1.8709416922478121</v>
      </c>
      <c r="L94" s="195">
        <v>1.871144429737706</v>
      </c>
      <c r="M94" s="222">
        <v>1.8712170409892113</v>
      </c>
      <c r="N94" s="195">
        <v>1.8712430938734026</v>
      </c>
      <c r="O94" s="195">
        <v>1.8712524431895554</v>
      </c>
      <c r="P94" s="195">
        <v>1.8712557959813485</v>
      </c>
      <c r="Q94" s="195">
        <v>1.8712569992725516</v>
      </c>
      <c r="R94" s="195">
        <v>1.8712574311225438</v>
      </c>
      <c r="S94" s="195">
        <v>1.8712575861077689</v>
      </c>
      <c r="T94" s="195">
        <v>1.8712576417291706</v>
      </c>
      <c r="U94" s="195">
        <v>1.8712576616904109</v>
      </c>
      <c r="V94" s="195">
        <v>1.871257668849502</v>
      </c>
      <c r="W94" s="195">
        <v>1.8712576714151772</v>
      </c>
      <c r="X94" s="195">
        <v>1.8712576723359162</v>
      </c>
      <c r="Y94" s="195">
        <v>1.871257672666331</v>
      </c>
      <c r="Z94" s="195">
        <v>1.8712576727848926</v>
      </c>
      <c r="AA94" s="195">
        <v>1.8712576728274186</v>
      </c>
      <c r="AB94" s="195">
        <v>1.8712576728426451</v>
      </c>
      <c r="AC94" s="195">
        <v>1.8712576728482184</v>
      </c>
      <c r="AD94" s="195">
        <v>1.8712576728501844</v>
      </c>
      <c r="AE94" s="195">
        <v>1.8712576728508901</v>
      </c>
      <c r="AF94" s="195">
        <v>1.8712576728511436</v>
      </c>
      <c r="AG94" s="195">
        <v>1.8712576728512342</v>
      </c>
      <c r="AH94" s="195">
        <v>1.8712576728512671</v>
      </c>
      <c r="AI94" s="195">
        <v>1.8712576728512782</v>
      </c>
      <c r="AJ94" s="195">
        <v>1.8712576728512826</v>
      </c>
      <c r="AK94" s="195">
        <v>1.8712576728512844</v>
      </c>
      <c r="AL94" s="195">
        <v>1.8712576728512844</v>
      </c>
      <c r="AM94" s="195">
        <v>1.8712576728512853</v>
      </c>
      <c r="AN94" s="195">
        <v>1.8712576728512844</v>
      </c>
      <c r="AO94" s="195">
        <v>1.8712576728512853</v>
      </c>
      <c r="AP94" s="195">
        <v>1.8712576728512853</v>
      </c>
      <c r="AQ94" s="195">
        <v>1.8712576728512844</v>
      </c>
      <c r="AR94" s="195">
        <v>1.8712576728512853</v>
      </c>
      <c r="AS94" s="195">
        <v>1.8712576728512853</v>
      </c>
      <c r="AT94" s="195">
        <v>1.8712576728512853</v>
      </c>
      <c r="AU94" s="195">
        <v>1.8712576728512853</v>
      </c>
      <c r="AV94" s="195">
        <v>1.8712576728512853</v>
      </c>
      <c r="AW94" s="195">
        <v>1.8712576728512853</v>
      </c>
      <c r="AX94" s="195">
        <v>1.8712576728512853</v>
      </c>
      <c r="AY94" s="195">
        <v>1.8712576728512853</v>
      </c>
      <c r="AZ94" s="195">
        <v>1.8712576728512853</v>
      </c>
      <c r="BA94" s="146"/>
      <c r="BB94" s="146"/>
    </row>
    <row r="95" spans="1:54" x14ac:dyDescent="0.25">
      <c r="A95" s="193" t="s">
        <v>387</v>
      </c>
      <c r="B95" s="196">
        <v>0</v>
      </c>
      <c r="C95" s="196">
        <v>0</v>
      </c>
      <c r="D95" s="196">
        <v>1.218383932036625</v>
      </c>
      <c r="E95" s="196">
        <v>0</v>
      </c>
      <c r="F95" s="196">
        <v>0</v>
      </c>
      <c r="G95" s="196">
        <v>0</v>
      </c>
      <c r="H95" s="196">
        <v>0</v>
      </c>
      <c r="I95" s="196">
        <v>0</v>
      </c>
      <c r="J95" s="196">
        <v>0</v>
      </c>
      <c r="K95" s="196">
        <v>0</v>
      </c>
      <c r="L95" s="196">
        <v>0</v>
      </c>
      <c r="M95" s="223">
        <v>0</v>
      </c>
      <c r="N95" s="196">
        <v>0</v>
      </c>
      <c r="O95" s="196">
        <v>0</v>
      </c>
      <c r="P95" s="196">
        <v>0</v>
      </c>
      <c r="Q95" s="196">
        <v>0</v>
      </c>
      <c r="R95" s="196">
        <v>0</v>
      </c>
      <c r="S95" s="196">
        <v>0</v>
      </c>
      <c r="T95" s="196">
        <v>0</v>
      </c>
      <c r="U95" s="196">
        <v>0</v>
      </c>
      <c r="V95" s="196">
        <v>0</v>
      </c>
      <c r="W95" s="196">
        <v>0</v>
      </c>
      <c r="X95" s="196">
        <v>0</v>
      </c>
      <c r="Y95" s="196">
        <v>0</v>
      </c>
      <c r="Z95" s="196">
        <v>0</v>
      </c>
      <c r="AA95" s="196">
        <v>0</v>
      </c>
      <c r="AB95" s="196">
        <v>0</v>
      </c>
      <c r="AC95" s="196">
        <v>0</v>
      </c>
      <c r="AD95" s="196">
        <v>0</v>
      </c>
      <c r="AE95" s="196">
        <v>0</v>
      </c>
      <c r="AF95" s="196">
        <v>0</v>
      </c>
      <c r="AG95" s="196">
        <v>0</v>
      </c>
      <c r="AH95" s="196">
        <v>0</v>
      </c>
      <c r="AI95" s="196">
        <v>0</v>
      </c>
      <c r="AJ95" s="196">
        <v>0</v>
      </c>
      <c r="AK95" s="196">
        <v>0</v>
      </c>
      <c r="AL95" s="196">
        <v>0</v>
      </c>
      <c r="AM95" s="196">
        <v>0</v>
      </c>
      <c r="AN95" s="196">
        <v>0</v>
      </c>
      <c r="AO95" s="196">
        <v>0</v>
      </c>
      <c r="AP95" s="196">
        <v>0</v>
      </c>
      <c r="AQ95" s="196">
        <v>0</v>
      </c>
      <c r="AR95" s="196">
        <v>0</v>
      </c>
      <c r="AS95" s="196">
        <v>0</v>
      </c>
      <c r="AT95" s="196">
        <v>0</v>
      </c>
      <c r="AU95" s="196">
        <v>0</v>
      </c>
      <c r="AV95" s="196">
        <v>0</v>
      </c>
      <c r="AW95" s="196">
        <v>0</v>
      </c>
      <c r="AX95" s="196">
        <v>0</v>
      </c>
      <c r="AY95" s="196">
        <v>0</v>
      </c>
      <c r="AZ95" s="196">
        <v>0</v>
      </c>
      <c r="BA95" s="146"/>
      <c r="BB95" s="146"/>
    </row>
    <row r="96" spans="1:54" ht="16.5" thickBot="1" x14ac:dyDescent="0.3">
      <c r="A96" s="197" t="s">
        <v>388</v>
      </c>
      <c r="B96" s="198">
        <v>0</v>
      </c>
      <c r="C96" s="198">
        <v>0</v>
      </c>
      <c r="D96" s="198">
        <v>1.2641563390980135</v>
      </c>
      <c r="E96" s="198">
        <v>0</v>
      </c>
      <c r="F96" s="198">
        <v>0</v>
      </c>
      <c r="G96" s="198">
        <v>0</v>
      </c>
      <c r="H96" s="198">
        <v>0</v>
      </c>
      <c r="I96" s="198">
        <v>0</v>
      </c>
      <c r="J96" s="198">
        <v>0</v>
      </c>
      <c r="K96" s="198">
        <v>0</v>
      </c>
      <c r="L96" s="198">
        <v>0</v>
      </c>
      <c r="M96" s="224">
        <v>0</v>
      </c>
      <c r="N96" s="198">
        <v>0</v>
      </c>
      <c r="O96" s="198">
        <v>0</v>
      </c>
      <c r="P96" s="198">
        <v>0</v>
      </c>
      <c r="Q96" s="198">
        <v>0</v>
      </c>
      <c r="R96" s="198">
        <v>0</v>
      </c>
      <c r="S96" s="198">
        <v>0</v>
      </c>
      <c r="T96" s="198">
        <v>0</v>
      </c>
      <c r="U96" s="198">
        <v>0</v>
      </c>
      <c r="V96" s="198">
        <v>0</v>
      </c>
      <c r="W96" s="198">
        <v>0</v>
      </c>
      <c r="X96" s="198">
        <v>0</v>
      </c>
      <c r="Y96" s="198">
        <v>0</v>
      </c>
      <c r="Z96" s="198">
        <v>0</v>
      </c>
      <c r="AA96" s="198">
        <v>0</v>
      </c>
      <c r="AB96" s="198">
        <v>0</v>
      </c>
      <c r="AC96" s="198">
        <v>0</v>
      </c>
      <c r="AD96" s="198">
        <v>0</v>
      </c>
      <c r="AE96" s="198">
        <v>0</v>
      </c>
      <c r="AF96" s="198">
        <v>0</v>
      </c>
      <c r="AG96" s="198">
        <v>0</v>
      </c>
      <c r="AH96" s="198">
        <v>0</v>
      </c>
      <c r="AI96" s="198">
        <v>0</v>
      </c>
      <c r="AJ96" s="198">
        <v>0</v>
      </c>
      <c r="AK96" s="198">
        <v>0</v>
      </c>
      <c r="AL96" s="198">
        <v>0</v>
      </c>
      <c r="AM96" s="198">
        <v>0</v>
      </c>
      <c r="AN96" s="198">
        <v>0</v>
      </c>
      <c r="AO96" s="198">
        <v>0</v>
      </c>
      <c r="AP96" s="198">
        <v>0</v>
      </c>
      <c r="AQ96" s="198">
        <v>0</v>
      </c>
      <c r="AR96" s="198">
        <v>0</v>
      </c>
      <c r="AS96" s="198">
        <v>0</v>
      </c>
      <c r="AT96" s="198">
        <v>0</v>
      </c>
      <c r="AU96" s="198">
        <v>0</v>
      </c>
      <c r="AV96" s="198">
        <v>0</v>
      </c>
      <c r="AW96" s="198">
        <v>0</v>
      </c>
      <c r="AX96" s="198">
        <v>0</v>
      </c>
      <c r="AY96" s="198">
        <v>0</v>
      </c>
      <c r="AZ96" s="198">
        <v>0</v>
      </c>
      <c r="BA96" s="146"/>
      <c r="BB96" s="146"/>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105"/>
    <col min="2" max="2" width="37.7109375" style="105" customWidth="1"/>
    <col min="3" max="3" width="14.140625" style="105" customWidth="1"/>
    <col min="4" max="4" width="18.5703125" style="105" customWidth="1"/>
    <col min="5" max="6" width="0" style="105" hidden="1" customWidth="1"/>
    <col min="7" max="7" width="16.28515625" style="281" bestFit="1" customWidth="1"/>
    <col min="8" max="8" width="20" style="281" bestFit="1" customWidth="1"/>
    <col min="9" max="10" width="18.28515625" style="281" customWidth="1"/>
    <col min="11" max="11" width="64.85546875" style="281"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67</v>
      </c>
    </row>
    <row r="2" spans="1:44" ht="18.75" x14ac:dyDescent="0.3">
      <c r="L2" s="50" t="s">
        <v>10</v>
      </c>
    </row>
    <row r="3" spans="1:44" ht="18.75" x14ac:dyDescent="0.3">
      <c r="L3" s="50" t="str">
        <f>'1. паспорт местоположение'!C3</f>
        <v>от «05» мая 2016 г. №380</v>
      </c>
    </row>
    <row r="4" spans="1:44" ht="18.75" x14ac:dyDescent="0.3">
      <c r="K4" s="289"/>
    </row>
    <row r="5" spans="1:44" x14ac:dyDescent="0.25">
      <c r="A5" s="360" t="str">
        <f>'1. паспорт местоположение'!A5:C5</f>
        <v>Год раскрытия информации: 2023 год</v>
      </c>
      <c r="B5" s="360"/>
      <c r="C5" s="360"/>
      <c r="D5" s="360"/>
      <c r="E5" s="360"/>
      <c r="F5" s="360"/>
      <c r="G5" s="360"/>
      <c r="H5" s="360"/>
      <c r="I5" s="360"/>
      <c r="J5" s="360"/>
      <c r="K5" s="360"/>
      <c r="L5" s="360"/>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89"/>
    </row>
    <row r="7" spans="1:44" ht="18.75" x14ac:dyDescent="0.25">
      <c r="A7" s="364" t="s">
        <v>9</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66" t="s">
        <v>8</v>
      </c>
      <c r="B10" s="366"/>
      <c r="C10" s="366"/>
      <c r="D10" s="366"/>
      <c r="E10" s="366"/>
      <c r="F10" s="366"/>
      <c r="G10" s="366"/>
      <c r="H10" s="366"/>
      <c r="I10" s="366"/>
      <c r="J10" s="366"/>
      <c r="K10" s="366"/>
      <c r="L10" s="366"/>
    </row>
    <row r="11" spans="1:44" x14ac:dyDescent="0.25">
      <c r="A11" s="429"/>
      <c r="B11" s="429"/>
      <c r="C11" s="429"/>
      <c r="D11" s="429"/>
      <c r="E11" s="429"/>
      <c r="F11" s="429"/>
      <c r="G11" s="429"/>
      <c r="H11" s="429"/>
      <c r="I11" s="429"/>
      <c r="J11" s="429"/>
      <c r="K11" s="429"/>
      <c r="L11" s="429"/>
    </row>
    <row r="12" spans="1:44" x14ac:dyDescent="0.25">
      <c r="A12" s="376" t="str">
        <f>'4. паспортбюджет'!A12:O12</f>
        <v>M_NS3400.VL.0028</v>
      </c>
      <c r="B12" s="376"/>
      <c r="C12" s="376"/>
      <c r="D12" s="376"/>
      <c r="E12" s="376"/>
      <c r="F12" s="376"/>
      <c r="G12" s="376"/>
      <c r="H12" s="376"/>
      <c r="I12" s="376"/>
      <c r="J12" s="376"/>
      <c r="K12" s="376"/>
      <c r="L12" s="376"/>
    </row>
    <row r="13" spans="1:44" x14ac:dyDescent="0.25">
      <c r="A13" s="366" t="s">
        <v>7</v>
      </c>
      <c r="B13" s="366"/>
      <c r="C13" s="366"/>
      <c r="D13" s="366"/>
      <c r="E13" s="366"/>
      <c r="F13" s="366"/>
      <c r="G13" s="366"/>
      <c r="H13" s="366"/>
      <c r="I13" s="366"/>
      <c r="J13" s="366"/>
      <c r="K13" s="366"/>
      <c r="L13" s="366"/>
    </row>
    <row r="14" spans="1:44" x14ac:dyDescent="0.25">
      <c r="A14" s="427"/>
      <c r="B14" s="427"/>
      <c r="C14" s="427"/>
      <c r="D14" s="427"/>
      <c r="E14" s="427"/>
      <c r="F14" s="427"/>
      <c r="G14" s="427"/>
      <c r="H14" s="427"/>
      <c r="I14" s="427"/>
      <c r="J14" s="427"/>
      <c r="K14" s="427"/>
      <c r="L14" s="427"/>
    </row>
    <row r="15" spans="1:44" ht="36" customHeight="1" x14ac:dyDescent="0.25">
      <c r="A15" s="430"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30"/>
      <c r="C15" s="430"/>
      <c r="D15" s="430"/>
      <c r="E15" s="430"/>
      <c r="F15" s="430"/>
      <c r="G15" s="430"/>
      <c r="H15" s="430"/>
      <c r="I15" s="430"/>
      <c r="J15" s="430"/>
      <c r="K15" s="430"/>
      <c r="L15" s="430"/>
    </row>
    <row r="16" spans="1:44" x14ac:dyDescent="0.25">
      <c r="A16" s="366" t="s">
        <v>6</v>
      </c>
      <c r="B16" s="366"/>
      <c r="C16" s="366"/>
      <c r="D16" s="366"/>
      <c r="E16" s="366"/>
      <c r="F16" s="366"/>
      <c r="G16" s="366"/>
      <c r="H16" s="366"/>
      <c r="I16" s="366"/>
      <c r="J16" s="366"/>
      <c r="K16" s="366"/>
      <c r="L16" s="366"/>
    </row>
    <row r="17" spans="1:12" ht="15.75" customHeight="1" x14ac:dyDescent="0.25">
      <c r="L17" s="106"/>
    </row>
    <row r="18" spans="1:12" x14ac:dyDescent="0.25">
      <c r="K18" s="290"/>
    </row>
    <row r="19" spans="1:12" ht="15.75" customHeight="1" x14ac:dyDescent="0.25">
      <c r="A19" s="428" t="s">
        <v>341</v>
      </c>
      <c r="B19" s="428"/>
      <c r="C19" s="428"/>
      <c r="D19" s="428"/>
      <c r="E19" s="428"/>
      <c r="F19" s="428"/>
      <c r="G19" s="428"/>
      <c r="H19" s="428"/>
      <c r="I19" s="428"/>
      <c r="J19" s="428"/>
      <c r="K19" s="428"/>
      <c r="L19" s="428"/>
    </row>
    <row r="20" spans="1:12" x14ac:dyDescent="0.25">
      <c r="A20" s="107"/>
      <c r="B20" s="107"/>
      <c r="C20" s="108"/>
      <c r="D20" s="108"/>
      <c r="E20" s="108"/>
      <c r="F20" s="108"/>
      <c r="G20" s="291"/>
      <c r="H20" s="291"/>
      <c r="I20" s="291"/>
      <c r="J20" s="291"/>
      <c r="K20" s="291"/>
      <c r="L20" s="108"/>
    </row>
    <row r="21" spans="1:12" ht="28.5" customHeight="1" x14ac:dyDescent="0.25">
      <c r="A21" s="426" t="s">
        <v>181</v>
      </c>
      <c r="B21" s="426" t="s">
        <v>180</v>
      </c>
      <c r="C21" s="422" t="s">
        <v>275</v>
      </c>
      <c r="D21" s="422"/>
      <c r="E21" s="422"/>
      <c r="F21" s="422"/>
      <c r="G21" s="422"/>
      <c r="H21" s="422"/>
      <c r="I21" s="431" t="s">
        <v>179</v>
      </c>
      <c r="J21" s="419" t="s">
        <v>277</v>
      </c>
      <c r="K21" s="432" t="s">
        <v>178</v>
      </c>
      <c r="L21" s="418" t="s">
        <v>276</v>
      </c>
    </row>
    <row r="22" spans="1:12" ht="58.5" customHeight="1" x14ac:dyDescent="0.25">
      <c r="A22" s="426"/>
      <c r="B22" s="426"/>
      <c r="C22" s="423" t="s">
        <v>2</v>
      </c>
      <c r="D22" s="423"/>
      <c r="E22" s="109"/>
      <c r="F22" s="110"/>
      <c r="G22" s="424" t="s">
        <v>1</v>
      </c>
      <c r="H22" s="425"/>
      <c r="I22" s="431"/>
      <c r="J22" s="420"/>
      <c r="K22" s="432"/>
      <c r="L22" s="418"/>
    </row>
    <row r="23" spans="1:12" ht="47.25" x14ac:dyDescent="0.25">
      <c r="A23" s="426"/>
      <c r="B23" s="426"/>
      <c r="C23" s="111" t="s">
        <v>177</v>
      </c>
      <c r="D23" s="111" t="s">
        <v>176</v>
      </c>
      <c r="E23" s="111" t="s">
        <v>177</v>
      </c>
      <c r="F23" s="111" t="s">
        <v>176</v>
      </c>
      <c r="G23" s="205" t="s">
        <v>177</v>
      </c>
      <c r="H23" s="205" t="s">
        <v>176</v>
      </c>
      <c r="I23" s="431"/>
      <c r="J23" s="421"/>
      <c r="K23" s="432"/>
      <c r="L23" s="418"/>
    </row>
    <row r="24" spans="1:12" x14ac:dyDescent="0.25">
      <c r="A24" s="112">
        <v>1</v>
      </c>
      <c r="B24" s="112">
        <v>2</v>
      </c>
      <c r="C24" s="111">
        <v>3</v>
      </c>
      <c r="D24" s="205">
        <v>4</v>
      </c>
      <c r="E24" s="205">
        <v>5</v>
      </c>
      <c r="F24" s="205">
        <v>6</v>
      </c>
      <c r="G24" s="205">
        <v>7</v>
      </c>
      <c r="H24" s="205">
        <v>8</v>
      </c>
      <c r="I24" s="205">
        <v>9</v>
      </c>
      <c r="J24" s="205">
        <v>10</v>
      </c>
      <c r="K24" s="205">
        <v>11</v>
      </c>
      <c r="L24" s="111">
        <v>12</v>
      </c>
    </row>
    <row r="25" spans="1:12" x14ac:dyDescent="0.25">
      <c r="A25" s="111">
        <v>1</v>
      </c>
      <c r="B25" s="113" t="s">
        <v>175</v>
      </c>
      <c r="C25" s="113"/>
      <c r="D25" s="206"/>
      <c r="E25" s="206"/>
      <c r="F25" s="206"/>
      <c r="G25" s="206"/>
      <c r="H25" s="206"/>
      <c r="I25" s="206"/>
      <c r="J25" s="206"/>
      <c r="K25" s="286"/>
      <c r="L25" s="99"/>
    </row>
    <row r="26" spans="1:12" ht="21.75" customHeight="1" x14ac:dyDescent="0.25">
      <c r="A26" s="111" t="s">
        <v>174</v>
      </c>
      <c r="B26" s="114" t="s">
        <v>282</v>
      </c>
      <c r="C26" s="247" t="s">
        <v>395</v>
      </c>
      <c r="D26" s="233"/>
      <c r="E26" s="234"/>
      <c r="F26" s="234"/>
      <c r="G26" s="247">
        <v>44252</v>
      </c>
      <c r="H26" s="247">
        <v>44260</v>
      </c>
      <c r="I26" s="282">
        <v>1</v>
      </c>
      <c r="J26" s="298">
        <v>1</v>
      </c>
      <c r="K26" s="299"/>
      <c r="L26" s="300"/>
    </row>
    <row r="27" spans="1:12" s="115" customFormat="1" ht="39" customHeight="1" x14ac:dyDescent="0.25">
      <c r="A27" s="111" t="s">
        <v>173</v>
      </c>
      <c r="B27" s="114" t="s">
        <v>284</v>
      </c>
      <c r="C27" s="247" t="s">
        <v>395</v>
      </c>
      <c r="D27" s="233"/>
      <c r="E27" s="234"/>
      <c r="F27" s="234"/>
      <c r="G27" s="247">
        <v>44252</v>
      </c>
      <c r="H27" s="247">
        <v>44260</v>
      </c>
      <c r="I27" s="284">
        <v>1</v>
      </c>
      <c r="J27" s="301">
        <v>1</v>
      </c>
      <c r="K27" s="299"/>
      <c r="L27" s="300"/>
    </row>
    <row r="28" spans="1:12" s="115" customFormat="1" ht="70.5" customHeight="1" x14ac:dyDescent="0.25">
      <c r="A28" s="111" t="s">
        <v>283</v>
      </c>
      <c r="B28" s="114" t="s">
        <v>288</v>
      </c>
      <c r="C28" s="247" t="s">
        <v>395</v>
      </c>
      <c r="D28" s="233"/>
      <c r="E28" s="234"/>
      <c r="F28" s="234"/>
      <c r="G28" s="247" t="s">
        <v>375</v>
      </c>
      <c r="H28" s="247"/>
      <c r="I28" s="283"/>
      <c r="J28" s="302"/>
      <c r="K28" s="299"/>
      <c r="L28" s="300"/>
    </row>
    <row r="29" spans="1:12" s="115" customFormat="1" ht="54" customHeight="1" x14ac:dyDescent="0.25">
      <c r="A29" s="111" t="s">
        <v>172</v>
      </c>
      <c r="B29" s="114" t="s">
        <v>287</v>
      </c>
      <c r="C29" s="247" t="s">
        <v>395</v>
      </c>
      <c r="D29" s="233"/>
      <c r="E29" s="233"/>
      <c r="F29" s="234"/>
      <c r="G29" s="247" t="s">
        <v>375</v>
      </c>
      <c r="H29" s="247"/>
      <c r="I29" s="283"/>
      <c r="J29" s="302"/>
      <c r="K29" s="299"/>
      <c r="L29" s="300"/>
    </row>
    <row r="30" spans="1:12" s="115" customFormat="1" ht="57" customHeight="1" x14ac:dyDescent="0.25">
      <c r="A30" s="111" t="s">
        <v>171</v>
      </c>
      <c r="B30" s="114" t="s">
        <v>289</v>
      </c>
      <c r="C30" s="247" t="s">
        <v>395</v>
      </c>
      <c r="D30" s="236"/>
      <c r="E30" s="234"/>
      <c r="F30" s="234"/>
      <c r="G30" s="303" t="s">
        <v>375</v>
      </c>
      <c r="H30" s="303" t="s">
        <v>487</v>
      </c>
      <c r="I30" s="283"/>
      <c r="J30" s="302"/>
      <c r="K30" s="299"/>
      <c r="L30" s="300"/>
    </row>
    <row r="31" spans="1:12" s="115" customFormat="1" ht="37.5" customHeight="1" x14ac:dyDescent="0.25">
      <c r="A31" s="111" t="s">
        <v>170</v>
      </c>
      <c r="B31" s="116" t="s">
        <v>285</v>
      </c>
      <c r="C31" s="247" t="s">
        <v>395</v>
      </c>
      <c r="D31" s="236"/>
      <c r="E31" s="234"/>
      <c r="F31" s="234"/>
      <c r="G31" s="304">
        <v>44469</v>
      </c>
      <c r="H31" s="304">
        <v>44529</v>
      </c>
      <c r="I31" s="284">
        <v>1</v>
      </c>
      <c r="J31" s="301">
        <v>1</v>
      </c>
      <c r="K31" s="299"/>
      <c r="L31" s="300"/>
    </row>
    <row r="32" spans="1:12" s="115" customFormat="1" ht="31.5" x14ac:dyDescent="0.25">
      <c r="A32" s="111" t="s">
        <v>168</v>
      </c>
      <c r="B32" s="116" t="s">
        <v>290</v>
      </c>
      <c r="C32" s="247" t="s">
        <v>395</v>
      </c>
      <c r="D32" s="236"/>
      <c r="E32" s="234"/>
      <c r="F32" s="234"/>
      <c r="G32" s="304"/>
      <c r="H32" s="304"/>
      <c r="I32" s="283"/>
      <c r="J32" s="302"/>
      <c r="K32" s="299"/>
      <c r="L32" s="300"/>
    </row>
    <row r="33" spans="1:12" s="115" customFormat="1" ht="37.5" customHeight="1" x14ac:dyDescent="0.25">
      <c r="A33" s="111" t="s">
        <v>301</v>
      </c>
      <c r="B33" s="116" t="s">
        <v>239</v>
      </c>
      <c r="C33" s="247" t="s">
        <v>395</v>
      </c>
      <c r="D33" s="233"/>
      <c r="E33" s="234"/>
      <c r="F33" s="234"/>
      <c r="G33" s="283" t="s">
        <v>375</v>
      </c>
      <c r="H33" s="247" t="s">
        <v>487</v>
      </c>
      <c r="I33" s="284"/>
      <c r="J33" s="302"/>
      <c r="K33" s="299"/>
      <c r="L33" s="300"/>
    </row>
    <row r="34" spans="1:12" s="115" customFormat="1" ht="47.25" customHeight="1" x14ac:dyDescent="0.25">
      <c r="A34" s="111" t="s">
        <v>302</v>
      </c>
      <c r="B34" s="116" t="s">
        <v>294</v>
      </c>
      <c r="C34" s="247" t="s">
        <v>395</v>
      </c>
      <c r="D34" s="233"/>
      <c r="E34" s="237"/>
      <c r="F34" s="237"/>
      <c r="G34" s="283" t="s">
        <v>375</v>
      </c>
      <c r="H34" s="247" t="s">
        <v>487</v>
      </c>
      <c r="I34" s="283"/>
      <c r="J34" s="302"/>
      <c r="K34" s="299"/>
      <c r="L34" s="300"/>
    </row>
    <row r="35" spans="1:12" s="115" customFormat="1" ht="49.5" customHeight="1" x14ac:dyDescent="0.25">
      <c r="A35" s="111" t="s">
        <v>303</v>
      </c>
      <c r="B35" s="116" t="s">
        <v>169</v>
      </c>
      <c r="C35" s="247" t="s">
        <v>395</v>
      </c>
      <c r="D35" s="236"/>
      <c r="E35" s="235"/>
      <c r="F35" s="235"/>
      <c r="G35" s="35"/>
      <c r="H35" s="35"/>
      <c r="I35" s="284"/>
      <c r="J35" s="302"/>
      <c r="K35" s="299"/>
      <c r="L35" s="300"/>
    </row>
    <row r="36" spans="1:12" ht="37.5" customHeight="1" x14ac:dyDescent="0.25">
      <c r="A36" s="111" t="s">
        <v>304</v>
      </c>
      <c r="B36" s="116" t="s">
        <v>286</v>
      </c>
      <c r="C36" s="247" t="s">
        <v>395</v>
      </c>
      <c r="D36" s="235"/>
      <c r="E36" s="238"/>
      <c r="F36" s="239"/>
      <c r="G36" s="283" t="s">
        <v>375</v>
      </c>
      <c r="H36" s="247" t="s">
        <v>487</v>
      </c>
      <c r="I36" s="285"/>
      <c r="J36" s="305"/>
      <c r="K36" s="299"/>
      <c r="L36" s="300"/>
    </row>
    <row r="37" spans="1:12" ht="41.25" customHeight="1" x14ac:dyDescent="0.25">
      <c r="A37" s="111" t="s">
        <v>305</v>
      </c>
      <c r="B37" s="116" t="s">
        <v>167</v>
      </c>
      <c r="C37" s="247" t="s">
        <v>395</v>
      </c>
      <c r="D37" s="236"/>
      <c r="E37" s="238"/>
      <c r="F37" s="239"/>
      <c r="G37" s="35">
        <v>44529</v>
      </c>
      <c r="H37" s="35">
        <v>44696</v>
      </c>
      <c r="I37" s="284"/>
      <c r="J37" s="305"/>
      <c r="K37" s="299"/>
      <c r="L37" s="300"/>
    </row>
    <row r="38" spans="1:12" x14ac:dyDescent="0.25">
      <c r="A38" s="111" t="s">
        <v>465</v>
      </c>
      <c r="B38" s="113" t="s">
        <v>166</v>
      </c>
      <c r="C38" s="247" t="s">
        <v>395</v>
      </c>
      <c r="D38" s="240"/>
      <c r="E38" s="240"/>
      <c r="F38" s="240"/>
      <c r="G38" s="297"/>
      <c r="H38" s="286"/>
      <c r="I38" s="287"/>
      <c r="J38" s="292"/>
      <c r="K38" s="299"/>
      <c r="L38" s="300"/>
    </row>
    <row r="39" spans="1:12" ht="71.25" customHeight="1" x14ac:dyDescent="0.25">
      <c r="A39" s="111">
        <v>2</v>
      </c>
      <c r="B39" s="116" t="s">
        <v>291</v>
      </c>
      <c r="C39" s="247" t="s">
        <v>395</v>
      </c>
      <c r="D39" s="236"/>
      <c r="E39" s="240"/>
      <c r="F39" s="240"/>
      <c r="G39" s="35">
        <v>44469</v>
      </c>
      <c r="H39" s="35">
        <v>44529</v>
      </c>
      <c r="I39" s="306">
        <v>1</v>
      </c>
      <c r="J39" s="307">
        <v>1</v>
      </c>
      <c r="K39" s="299"/>
      <c r="L39" s="300"/>
    </row>
    <row r="40" spans="1:12" ht="33.75" customHeight="1" x14ac:dyDescent="0.25">
      <c r="A40" s="111" t="s">
        <v>165</v>
      </c>
      <c r="B40" s="116" t="s">
        <v>293</v>
      </c>
      <c r="C40" s="247" t="s">
        <v>395</v>
      </c>
      <c r="D40" s="236"/>
      <c r="E40" s="240"/>
      <c r="F40" s="240"/>
      <c r="G40" s="35">
        <v>44529</v>
      </c>
      <c r="H40" s="35">
        <v>44593</v>
      </c>
      <c r="I40" s="306">
        <v>1</v>
      </c>
      <c r="J40" s="307">
        <v>1</v>
      </c>
      <c r="K40" s="299"/>
      <c r="L40" s="300"/>
    </row>
    <row r="41" spans="1:12" ht="63" customHeight="1" x14ac:dyDescent="0.25">
      <c r="A41" s="111" t="s">
        <v>164</v>
      </c>
      <c r="B41" s="113" t="s">
        <v>372</v>
      </c>
      <c r="C41" s="247" t="s">
        <v>395</v>
      </c>
      <c r="D41" s="240"/>
      <c r="E41" s="240"/>
      <c r="F41" s="240"/>
      <c r="G41" s="297"/>
      <c r="H41" s="286"/>
      <c r="I41" s="287"/>
      <c r="J41" s="292"/>
      <c r="K41" s="299"/>
      <c r="L41" s="300"/>
    </row>
    <row r="42" spans="1:12" ht="58.5" customHeight="1" x14ac:dyDescent="0.25">
      <c r="A42" s="111">
        <v>3</v>
      </c>
      <c r="B42" s="116" t="s">
        <v>292</v>
      </c>
      <c r="C42" s="247" t="s">
        <v>395</v>
      </c>
      <c r="D42" s="236"/>
      <c r="E42" s="240"/>
      <c r="F42" s="240"/>
      <c r="G42" s="35">
        <v>44910</v>
      </c>
      <c r="H42" s="35">
        <v>44910</v>
      </c>
      <c r="I42" s="306">
        <v>0.9</v>
      </c>
      <c r="J42" s="307">
        <v>1</v>
      </c>
      <c r="K42" s="299"/>
      <c r="L42" s="300"/>
    </row>
    <row r="43" spans="1:12" ht="34.5" customHeight="1" x14ac:dyDescent="0.25">
      <c r="A43" s="111" t="s">
        <v>163</v>
      </c>
      <c r="B43" s="116" t="s">
        <v>161</v>
      </c>
      <c r="C43" s="247" t="s">
        <v>395</v>
      </c>
      <c r="D43" s="236"/>
      <c r="E43" s="240"/>
      <c r="F43" s="240"/>
      <c r="G43" s="35">
        <v>44593</v>
      </c>
      <c r="H43" s="35">
        <v>44620</v>
      </c>
      <c r="I43" s="306">
        <v>1</v>
      </c>
      <c r="J43" s="307">
        <v>1</v>
      </c>
      <c r="K43" s="299"/>
      <c r="L43" s="300"/>
    </row>
    <row r="44" spans="1:12" ht="24.75" customHeight="1" x14ac:dyDescent="0.25">
      <c r="A44" s="111" t="s">
        <v>162</v>
      </c>
      <c r="B44" s="116" t="s">
        <v>159</v>
      </c>
      <c r="C44" s="247" t="s">
        <v>395</v>
      </c>
      <c r="D44" s="236"/>
      <c r="E44" s="240"/>
      <c r="F44" s="240"/>
      <c r="G44" s="35">
        <v>44593</v>
      </c>
      <c r="H44" s="35"/>
      <c r="I44" s="306">
        <v>0.5</v>
      </c>
      <c r="J44" s="307">
        <v>1</v>
      </c>
      <c r="K44" s="299"/>
      <c r="L44" s="300"/>
    </row>
    <row r="45" spans="1:12" ht="90.75" customHeight="1" x14ac:dyDescent="0.25">
      <c r="A45" s="111" t="s">
        <v>160</v>
      </c>
      <c r="B45" s="116" t="s">
        <v>297</v>
      </c>
      <c r="C45" s="247" t="s">
        <v>395</v>
      </c>
      <c r="D45" s="233"/>
      <c r="E45" s="240"/>
      <c r="F45" s="240"/>
      <c r="G45" s="283" t="s">
        <v>375</v>
      </c>
      <c r="H45" s="247" t="s">
        <v>375</v>
      </c>
      <c r="I45" s="287"/>
      <c r="J45" s="292"/>
      <c r="K45" s="299"/>
      <c r="L45" s="300"/>
    </row>
    <row r="46" spans="1:12" ht="167.25" customHeight="1" x14ac:dyDescent="0.25">
      <c r="A46" s="111" t="s">
        <v>158</v>
      </c>
      <c r="B46" s="116" t="s">
        <v>295</v>
      </c>
      <c r="C46" s="247" t="s">
        <v>395</v>
      </c>
      <c r="D46" s="233"/>
      <c r="E46" s="240"/>
      <c r="F46" s="240"/>
      <c r="G46" s="283" t="s">
        <v>375</v>
      </c>
      <c r="H46" s="247" t="s">
        <v>375</v>
      </c>
      <c r="I46" s="287"/>
      <c r="J46" s="292"/>
      <c r="K46" s="299"/>
      <c r="L46" s="300"/>
    </row>
    <row r="47" spans="1:12" ht="30.75" customHeight="1" x14ac:dyDescent="0.25">
      <c r="A47" s="111" t="s">
        <v>156</v>
      </c>
      <c r="B47" s="116" t="s">
        <v>157</v>
      </c>
      <c r="C47" s="247" t="s">
        <v>395</v>
      </c>
      <c r="D47" s="236"/>
      <c r="E47" s="240"/>
      <c r="F47" s="240"/>
      <c r="G47" s="35"/>
      <c r="H47" s="35"/>
      <c r="I47" s="287"/>
      <c r="J47" s="292"/>
      <c r="K47" s="299"/>
      <c r="L47" s="300"/>
    </row>
    <row r="48" spans="1:12" ht="37.5" customHeight="1" x14ac:dyDescent="0.25">
      <c r="A48" s="111" t="s">
        <v>306</v>
      </c>
      <c r="B48" s="113" t="s">
        <v>155</v>
      </c>
      <c r="C48" s="247" t="s">
        <v>395</v>
      </c>
      <c r="D48" s="240"/>
      <c r="E48" s="240"/>
      <c r="F48" s="240"/>
      <c r="G48" s="297"/>
      <c r="H48" s="286"/>
      <c r="I48" s="287"/>
      <c r="J48" s="292"/>
      <c r="K48" s="299"/>
      <c r="L48" s="300"/>
    </row>
    <row r="49" spans="1:12" ht="35.25" customHeight="1" x14ac:dyDescent="0.25">
      <c r="A49" s="111">
        <v>4</v>
      </c>
      <c r="B49" s="116" t="s">
        <v>153</v>
      </c>
      <c r="C49" s="247" t="s">
        <v>395</v>
      </c>
      <c r="D49" s="236"/>
      <c r="E49" s="240"/>
      <c r="F49" s="240"/>
      <c r="G49" s="35"/>
      <c r="H49" s="35"/>
      <c r="I49" s="287"/>
      <c r="J49" s="292"/>
      <c r="K49" s="299"/>
      <c r="L49" s="300"/>
    </row>
    <row r="50" spans="1:12" ht="86.25" customHeight="1" x14ac:dyDescent="0.25">
      <c r="A50" s="111" t="s">
        <v>154</v>
      </c>
      <c r="B50" s="116" t="s">
        <v>296</v>
      </c>
      <c r="C50" s="247" t="s">
        <v>395</v>
      </c>
      <c r="D50" s="233"/>
      <c r="E50" s="240"/>
      <c r="F50" s="240"/>
      <c r="G50" s="247"/>
      <c r="H50" s="247"/>
      <c r="I50" s="287"/>
      <c r="J50" s="292"/>
      <c r="K50" s="299"/>
      <c r="L50" s="300"/>
    </row>
    <row r="51" spans="1:12" ht="77.25" customHeight="1" x14ac:dyDescent="0.25">
      <c r="A51" s="111" t="s">
        <v>152</v>
      </c>
      <c r="B51" s="116" t="s">
        <v>298</v>
      </c>
      <c r="C51" s="247" t="s">
        <v>395</v>
      </c>
      <c r="D51" s="233"/>
      <c r="E51" s="240"/>
      <c r="F51" s="240"/>
      <c r="G51" s="283" t="s">
        <v>375</v>
      </c>
      <c r="H51" s="247" t="s">
        <v>375</v>
      </c>
      <c r="I51" s="287"/>
      <c r="J51" s="292"/>
      <c r="K51" s="299"/>
      <c r="L51" s="300"/>
    </row>
    <row r="52" spans="1:12" ht="71.25" customHeight="1" x14ac:dyDescent="0.25">
      <c r="A52" s="111" t="s">
        <v>150</v>
      </c>
      <c r="B52" s="116" t="s">
        <v>151</v>
      </c>
      <c r="C52" s="247" t="s">
        <v>395</v>
      </c>
      <c r="D52" s="233"/>
      <c r="E52" s="240"/>
      <c r="F52" s="240"/>
      <c r="G52" s="247" t="s">
        <v>375</v>
      </c>
      <c r="H52" s="247" t="s">
        <v>375</v>
      </c>
      <c r="I52" s="287"/>
      <c r="J52" s="292"/>
      <c r="K52" s="299"/>
      <c r="L52" s="300"/>
    </row>
    <row r="53" spans="1:12" ht="48" customHeight="1" x14ac:dyDescent="0.25">
      <c r="A53" s="111" t="s">
        <v>148</v>
      </c>
      <c r="B53" s="117" t="s">
        <v>299</v>
      </c>
      <c r="C53" s="247" t="s">
        <v>395</v>
      </c>
      <c r="D53" s="241"/>
      <c r="E53" s="240"/>
      <c r="F53" s="240"/>
      <c r="G53" s="288"/>
      <c r="H53" s="288"/>
      <c r="I53" s="287"/>
      <c r="J53" s="292"/>
      <c r="K53" s="299"/>
      <c r="L53" s="300"/>
    </row>
    <row r="54" spans="1:12" ht="46.5" customHeight="1" x14ac:dyDescent="0.25">
      <c r="A54" s="111" t="s">
        <v>300</v>
      </c>
      <c r="B54" s="116" t="s">
        <v>149</v>
      </c>
      <c r="C54" s="247" t="s">
        <v>395</v>
      </c>
      <c r="D54" s="233"/>
      <c r="E54" s="240"/>
      <c r="F54" s="240"/>
      <c r="G54" s="283" t="s">
        <v>375</v>
      </c>
      <c r="H54" s="247" t="s">
        <v>375</v>
      </c>
      <c r="I54" s="287"/>
      <c r="J54" s="292"/>
      <c r="K54" s="299"/>
      <c r="L54" s="300"/>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zoomScale="70" zoomScaleNormal="70" workbookViewId="0">
      <selection activeCell="M22" sqref="M22"/>
    </sheetView>
  </sheetViews>
  <sheetFormatPr defaultRowHeight="15" x14ac:dyDescent="0.25"/>
  <cols>
    <col min="2" max="2" width="64" customWidth="1"/>
    <col min="3" max="3" width="9.140625" style="332"/>
    <col min="4" max="4" width="11.85546875" style="332" customWidth="1"/>
    <col min="5" max="6" width="14" style="332" customWidth="1"/>
    <col min="7" max="7" width="9.140625" style="332"/>
    <col min="8" max="9" width="5.42578125" style="332" customWidth="1"/>
    <col min="10" max="10" width="7.7109375" style="332" customWidth="1"/>
    <col min="11" max="11" width="8.28515625" style="332" customWidth="1"/>
    <col min="12" max="33" width="9.140625" style="332"/>
  </cols>
  <sheetData>
    <row r="1" spans="1:33" ht="18.75" x14ac:dyDescent="0.25">
      <c r="A1" s="296"/>
      <c r="B1" s="296"/>
      <c r="C1" s="331"/>
      <c r="D1" s="331"/>
      <c r="E1" s="331"/>
      <c r="F1" s="331"/>
      <c r="P1" s="331"/>
      <c r="Q1" s="331"/>
      <c r="Y1" s="327"/>
      <c r="AG1" s="327" t="s">
        <v>67</v>
      </c>
    </row>
    <row r="2" spans="1:33" ht="18.75" x14ac:dyDescent="0.25">
      <c r="A2" s="296"/>
      <c r="B2" s="296"/>
      <c r="C2" s="331"/>
      <c r="D2" s="331"/>
      <c r="E2" s="331"/>
      <c r="F2" s="331"/>
      <c r="P2" s="331"/>
      <c r="Q2" s="331"/>
      <c r="Y2" s="327"/>
      <c r="AG2" s="327" t="s">
        <v>10</v>
      </c>
    </row>
    <row r="3" spans="1:33" ht="18.75" x14ac:dyDescent="0.25">
      <c r="A3" s="296"/>
      <c r="B3" s="296"/>
      <c r="C3" s="331"/>
      <c r="D3" s="331"/>
      <c r="E3" s="331"/>
      <c r="F3" s="331"/>
      <c r="P3" s="331"/>
      <c r="Q3" s="331"/>
      <c r="Y3" s="327"/>
      <c r="AG3" s="327" t="s">
        <v>426</v>
      </c>
    </row>
    <row r="4" spans="1:33" ht="15.75" x14ac:dyDescent="0.25">
      <c r="A4" s="404" t="s">
        <v>464</v>
      </c>
      <c r="B4" s="404"/>
      <c r="C4" s="404"/>
      <c r="D4" s="404"/>
      <c r="E4" s="404"/>
      <c r="F4" s="404"/>
      <c r="G4" s="404"/>
      <c r="H4" s="404"/>
      <c r="I4" s="404"/>
      <c r="J4" s="404"/>
      <c r="K4" s="404"/>
      <c r="L4" s="404"/>
      <c r="M4" s="404"/>
      <c r="N4" s="404"/>
      <c r="O4" s="404"/>
      <c r="P4" s="404"/>
      <c r="Q4" s="404"/>
      <c r="R4" s="404"/>
      <c r="S4" s="404"/>
      <c r="T4" s="404"/>
      <c r="U4" s="404"/>
      <c r="V4" s="404"/>
      <c r="W4" s="404"/>
      <c r="X4" s="404"/>
      <c r="Y4" s="404"/>
    </row>
    <row r="5" spans="1:33" ht="20.25" x14ac:dyDescent="0.25">
      <c r="A5" s="296"/>
      <c r="B5" s="296"/>
      <c r="C5" s="331"/>
      <c r="D5" s="331"/>
      <c r="E5" s="333"/>
      <c r="P5" s="331"/>
      <c r="Q5" s="331"/>
      <c r="Y5" s="327"/>
    </row>
    <row r="6" spans="1:33"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row>
    <row r="7" spans="1:33" ht="18.75" x14ac:dyDescent="0.25">
      <c r="A7" s="295"/>
      <c r="B7" s="295"/>
      <c r="C7" s="322"/>
      <c r="D7" s="322"/>
      <c r="E7" s="322"/>
      <c r="F7" s="322"/>
      <c r="G7" s="322"/>
      <c r="H7" s="322"/>
      <c r="I7" s="322"/>
      <c r="J7" s="322"/>
      <c r="K7" s="322"/>
      <c r="L7" s="322"/>
      <c r="M7" s="322"/>
      <c r="N7" s="328"/>
      <c r="O7" s="328"/>
      <c r="P7" s="328"/>
      <c r="Q7" s="328"/>
      <c r="R7" s="328"/>
      <c r="S7" s="328"/>
      <c r="T7" s="328"/>
      <c r="U7" s="328"/>
      <c r="V7" s="328"/>
      <c r="W7" s="328"/>
      <c r="X7" s="328"/>
      <c r="Y7" s="328"/>
    </row>
    <row r="8" spans="1:33" ht="15.75" x14ac:dyDescent="0.25">
      <c r="A8" s="439" t="s">
        <v>393</v>
      </c>
      <c r="B8" s="439"/>
      <c r="C8" s="439"/>
      <c r="D8" s="439"/>
      <c r="E8" s="439"/>
      <c r="F8" s="439"/>
      <c r="G8" s="439"/>
      <c r="H8" s="439"/>
      <c r="I8" s="439"/>
      <c r="J8" s="439"/>
      <c r="K8" s="439"/>
      <c r="L8" s="439"/>
      <c r="M8" s="439"/>
      <c r="N8" s="439"/>
      <c r="O8" s="439"/>
      <c r="P8" s="439"/>
      <c r="Q8" s="439"/>
      <c r="R8" s="439"/>
      <c r="S8" s="439"/>
      <c r="T8" s="439"/>
      <c r="U8" s="439"/>
      <c r="V8" s="439"/>
      <c r="W8" s="439"/>
      <c r="X8" s="439"/>
      <c r="Y8" s="439"/>
    </row>
    <row r="9" spans="1:33" ht="15.75" x14ac:dyDescent="0.25">
      <c r="A9" s="403" t="s">
        <v>8</v>
      </c>
      <c r="B9" s="403"/>
      <c r="C9" s="403"/>
      <c r="D9" s="403"/>
      <c r="E9" s="403"/>
      <c r="F9" s="403"/>
      <c r="G9" s="403"/>
      <c r="H9" s="403"/>
      <c r="I9" s="403"/>
      <c r="J9" s="403"/>
      <c r="K9" s="403"/>
      <c r="L9" s="403"/>
      <c r="M9" s="403"/>
      <c r="N9" s="403"/>
      <c r="O9" s="403"/>
      <c r="P9" s="403"/>
      <c r="Q9" s="403"/>
      <c r="R9" s="403"/>
      <c r="S9" s="403"/>
      <c r="T9" s="403"/>
      <c r="U9" s="403"/>
      <c r="V9" s="403"/>
      <c r="W9" s="403"/>
      <c r="X9" s="403"/>
      <c r="Y9" s="403"/>
    </row>
    <row r="10" spans="1:33" ht="18.75" x14ac:dyDescent="0.25">
      <c r="A10" s="295"/>
      <c r="B10" s="295"/>
      <c r="C10" s="322"/>
      <c r="D10" s="322"/>
      <c r="E10" s="322"/>
      <c r="F10" s="322"/>
      <c r="G10" s="322"/>
      <c r="H10" s="322"/>
      <c r="I10" s="322"/>
      <c r="J10" s="322"/>
      <c r="K10" s="322"/>
      <c r="L10" s="322"/>
      <c r="M10" s="322"/>
      <c r="N10" s="328"/>
      <c r="O10" s="328"/>
      <c r="P10" s="328"/>
      <c r="Q10" s="328"/>
      <c r="R10" s="328"/>
      <c r="S10" s="328"/>
      <c r="T10" s="328"/>
      <c r="U10" s="328"/>
      <c r="V10" s="328"/>
      <c r="W10" s="328"/>
      <c r="X10" s="328"/>
      <c r="Y10" s="328"/>
    </row>
    <row r="11" spans="1:33" ht="15.75" x14ac:dyDescent="0.25">
      <c r="A11" s="439" t="str">
        <f>'1. паспорт местоположение'!A12:C12</f>
        <v>M_NS3400.VL.0028</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row>
    <row r="12" spans="1:33" ht="15.75"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row>
    <row r="13" spans="1:33" ht="18.75" x14ac:dyDescent="0.25">
      <c r="A13" s="294"/>
      <c r="B13" s="294"/>
      <c r="C13" s="323"/>
      <c r="D13" s="323"/>
      <c r="E13" s="323"/>
      <c r="F13" s="323"/>
      <c r="G13" s="323"/>
      <c r="H13" s="323"/>
      <c r="I13" s="323"/>
      <c r="J13" s="323"/>
      <c r="K13" s="323"/>
      <c r="L13" s="323"/>
      <c r="M13" s="323"/>
      <c r="N13" s="334"/>
      <c r="O13" s="334"/>
      <c r="P13" s="334"/>
      <c r="Q13" s="334"/>
      <c r="R13" s="334"/>
      <c r="S13" s="334"/>
      <c r="T13" s="334"/>
      <c r="U13" s="334"/>
      <c r="V13" s="334"/>
      <c r="W13" s="334"/>
      <c r="X13" s="334"/>
      <c r="Y13" s="334"/>
    </row>
    <row r="14" spans="1:33" ht="33" customHeight="1" x14ac:dyDescent="0.25">
      <c r="A14" s="440"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row>
    <row r="15" spans="1:33" ht="15.75"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row>
    <row r="16" spans="1:33" s="293" customFormat="1" ht="15.75" x14ac:dyDescent="0.25">
      <c r="A16" s="308"/>
      <c r="B16" s="308"/>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32"/>
      <c r="AA16" s="332"/>
      <c r="AB16" s="332"/>
      <c r="AC16" s="332"/>
      <c r="AD16" s="332"/>
      <c r="AE16" s="332"/>
      <c r="AF16" s="332"/>
      <c r="AG16" s="332"/>
    </row>
    <row r="17" spans="1:33" ht="15.75" x14ac:dyDescent="0.25">
      <c r="A17" s="296"/>
      <c r="B17" s="293"/>
      <c r="P17" s="331"/>
      <c r="Q17" s="331"/>
      <c r="R17" s="331"/>
      <c r="S17" s="331"/>
      <c r="T17" s="331"/>
      <c r="U17" s="331"/>
      <c r="V17" s="331"/>
      <c r="W17" s="331"/>
      <c r="X17" s="331"/>
    </row>
    <row r="18" spans="1:33" ht="15.75" x14ac:dyDescent="0.25">
      <c r="A18" s="443" t="s">
        <v>342</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row>
    <row r="19" spans="1:33" ht="15.75" x14ac:dyDescent="0.25">
      <c r="A19" s="296"/>
      <c r="B19" s="296"/>
      <c r="C19" s="331"/>
      <c r="D19" s="331"/>
      <c r="E19" s="331"/>
      <c r="F19" s="331"/>
      <c r="P19" s="331"/>
      <c r="Q19" s="331"/>
      <c r="R19" s="331"/>
      <c r="S19" s="331"/>
      <c r="T19" s="331"/>
      <c r="U19" s="331"/>
      <c r="V19" s="331"/>
      <c r="W19" s="331"/>
      <c r="X19" s="331"/>
    </row>
    <row r="20" spans="1:33" ht="15.75" customHeight="1" x14ac:dyDescent="0.25">
      <c r="A20" s="436" t="s">
        <v>147</v>
      </c>
      <c r="B20" s="436" t="s">
        <v>146</v>
      </c>
      <c r="C20" s="435" t="s">
        <v>145</v>
      </c>
      <c r="D20" s="435"/>
      <c r="E20" s="442" t="s">
        <v>498</v>
      </c>
      <c r="F20" s="442"/>
      <c r="G20" s="436" t="s">
        <v>579</v>
      </c>
      <c r="H20" s="433" t="s">
        <v>578</v>
      </c>
      <c r="I20" s="434"/>
      <c r="J20" s="434"/>
      <c r="K20" s="434"/>
      <c r="L20" s="433" t="s">
        <v>499</v>
      </c>
      <c r="M20" s="434"/>
      <c r="N20" s="434"/>
      <c r="O20" s="434"/>
      <c r="P20" s="433" t="s">
        <v>500</v>
      </c>
      <c r="Q20" s="434"/>
      <c r="R20" s="434"/>
      <c r="S20" s="434"/>
      <c r="T20" s="433" t="s">
        <v>501</v>
      </c>
      <c r="U20" s="434"/>
      <c r="V20" s="434"/>
      <c r="W20" s="434"/>
      <c r="X20" s="433" t="s">
        <v>502</v>
      </c>
      <c r="Y20" s="434"/>
      <c r="Z20" s="434"/>
      <c r="AA20" s="434"/>
      <c r="AB20" s="433" t="s">
        <v>503</v>
      </c>
      <c r="AC20" s="434"/>
      <c r="AD20" s="434"/>
      <c r="AE20" s="434"/>
      <c r="AF20" s="441" t="s">
        <v>144</v>
      </c>
      <c r="AG20" s="441"/>
    </row>
    <row r="21" spans="1:33" ht="70.5" customHeight="1" x14ac:dyDescent="0.25">
      <c r="A21" s="437"/>
      <c r="B21" s="437"/>
      <c r="C21" s="435"/>
      <c r="D21" s="435"/>
      <c r="E21" s="442"/>
      <c r="F21" s="442"/>
      <c r="G21" s="437"/>
      <c r="H21" s="435" t="s">
        <v>2</v>
      </c>
      <c r="I21" s="435"/>
      <c r="J21" s="435" t="s">
        <v>504</v>
      </c>
      <c r="K21" s="435"/>
      <c r="L21" s="435" t="s">
        <v>2</v>
      </c>
      <c r="M21" s="435"/>
      <c r="N21" s="435" t="s">
        <v>504</v>
      </c>
      <c r="O21" s="435"/>
      <c r="P21" s="435" t="s">
        <v>2</v>
      </c>
      <c r="Q21" s="435"/>
      <c r="R21" s="435" t="s">
        <v>504</v>
      </c>
      <c r="S21" s="435"/>
      <c r="T21" s="435" t="s">
        <v>2</v>
      </c>
      <c r="U21" s="435"/>
      <c r="V21" s="435" t="s">
        <v>504</v>
      </c>
      <c r="W21" s="435"/>
      <c r="X21" s="435" t="s">
        <v>2</v>
      </c>
      <c r="Y21" s="435"/>
      <c r="Z21" s="435" t="s">
        <v>504</v>
      </c>
      <c r="AA21" s="435"/>
      <c r="AB21" s="435" t="s">
        <v>2</v>
      </c>
      <c r="AC21" s="435"/>
      <c r="AD21" s="435" t="s">
        <v>504</v>
      </c>
      <c r="AE21" s="435"/>
      <c r="AF21" s="441"/>
      <c r="AG21" s="441"/>
    </row>
    <row r="22" spans="1:33" ht="94.5" x14ac:dyDescent="0.25">
      <c r="A22" s="438"/>
      <c r="B22" s="438"/>
      <c r="C22" s="325" t="s">
        <v>2</v>
      </c>
      <c r="D22" s="325" t="s">
        <v>504</v>
      </c>
      <c r="E22" s="309" t="s">
        <v>505</v>
      </c>
      <c r="F22" s="309" t="s">
        <v>506</v>
      </c>
      <c r="G22" s="438"/>
      <c r="H22" s="310" t="s">
        <v>324</v>
      </c>
      <c r="I22" s="310" t="s">
        <v>325</v>
      </c>
      <c r="J22" s="310" t="s">
        <v>324</v>
      </c>
      <c r="K22" s="310" t="s">
        <v>325</v>
      </c>
      <c r="L22" s="310" t="s">
        <v>324</v>
      </c>
      <c r="M22" s="310" t="s">
        <v>325</v>
      </c>
      <c r="N22" s="310" t="s">
        <v>324</v>
      </c>
      <c r="O22" s="310" t="s">
        <v>325</v>
      </c>
      <c r="P22" s="310" t="s">
        <v>324</v>
      </c>
      <c r="Q22" s="310" t="s">
        <v>325</v>
      </c>
      <c r="R22" s="310" t="s">
        <v>324</v>
      </c>
      <c r="S22" s="310" t="s">
        <v>325</v>
      </c>
      <c r="T22" s="310" t="s">
        <v>324</v>
      </c>
      <c r="U22" s="310" t="s">
        <v>325</v>
      </c>
      <c r="V22" s="310" t="s">
        <v>324</v>
      </c>
      <c r="W22" s="310" t="s">
        <v>325</v>
      </c>
      <c r="X22" s="310" t="s">
        <v>324</v>
      </c>
      <c r="Y22" s="310" t="s">
        <v>325</v>
      </c>
      <c r="Z22" s="310" t="s">
        <v>324</v>
      </c>
      <c r="AA22" s="310" t="s">
        <v>325</v>
      </c>
      <c r="AB22" s="310" t="s">
        <v>324</v>
      </c>
      <c r="AC22" s="310" t="s">
        <v>325</v>
      </c>
      <c r="AD22" s="310" t="s">
        <v>324</v>
      </c>
      <c r="AE22" s="310" t="s">
        <v>325</v>
      </c>
      <c r="AF22" s="325" t="s">
        <v>507</v>
      </c>
      <c r="AG22" s="325" t="s">
        <v>504</v>
      </c>
    </row>
    <row r="23" spans="1:33" ht="15.75" x14ac:dyDescent="0.25">
      <c r="A23" s="311">
        <v>1</v>
      </c>
      <c r="B23" s="311">
        <v>2</v>
      </c>
      <c r="C23" s="324">
        <v>3</v>
      </c>
      <c r="D23" s="324">
        <v>4</v>
      </c>
      <c r="E23" s="324">
        <v>5</v>
      </c>
      <c r="F23" s="324">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c r="AD23" s="324">
        <v>30</v>
      </c>
      <c r="AE23" s="324">
        <v>31</v>
      </c>
      <c r="AF23" s="324">
        <v>32</v>
      </c>
      <c r="AG23" s="324">
        <v>33</v>
      </c>
    </row>
    <row r="24" spans="1:33" ht="47.25" x14ac:dyDescent="0.25">
      <c r="A24" s="312">
        <v>1</v>
      </c>
      <c r="B24" s="313" t="s">
        <v>143</v>
      </c>
      <c r="C24" s="335" t="s">
        <v>395</v>
      </c>
      <c r="D24" s="335">
        <v>2.9029308</v>
      </c>
      <c r="E24" s="335">
        <v>1.9391145000000001</v>
      </c>
      <c r="F24" s="335">
        <v>1.9391145000000001</v>
      </c>
      <c r="G24" s="335">
        <v>0.96381629999999996</v>
      </c>
      <c r="H24" s="335" t="s">
        <v>395</v>
      </c>
      <c r="I24" s="335"/>
      <c r="J24" s="335">
        <v>1.9391144999999999</v>
      </c>
      <c r="K24" s="335"/>
      <c r="L24" s="335">
        <v>0</v>
      </c>
      <c r="M24" s="335"/>
      <c r="N24" s="335" t="s">
        <v>395</v>
      </c>
      <c r="O24" s="335"/>
      <c r="P24" s="335">
        <v>0</v>
      </c>
      <c r="Q24" s="335"/>
      <c r="R24" s="335" t="s">
        <v>395</v>
      </c>
      <c r="S24" s="335"/>
      <c r="T24" s="335">
        <v>0</v>
      </c>
      <c r="U24" s="335"/>
      <c r="V24" s="335" t="s">
        <v>395</v>
      </c>
      <c r="W24" s="335"/>
      <c r="X24" s="335">
        <v>0</v>
      </c>
      <c r="Y24" s="335"/>
      <c r="Z24" s="335" t="s">
        <v>395</v>
      </c>
      <c r="AA24" s="335"/>
      <c r="AB24" s="335">
        <v>0</v>
      </c>
      <c r="AC24" s="335"/>
      <c r="AD24" s="335" t="s">
        <v>395</v>
      </c>
      <c r="AE24" s="335"/>
      <c r="AF24" s="335">
        <v>0</v>
      </c>
      <c r="AG24" s="335">
        <v>0</v>
      </c>
    </row>
    <row r="25" spans="1:33" ht="15.75" x14ac:dyDescent="0.25">
      <c r="A25" s="314" t="s">
        <v>508</v>
      </c>
      <c r="B25" s="315" t="s">
        <v>142</v>
      </c>
      <c r="C25" s="335"/>
      <c r="D25" s="335"/>
      <c r="E25" s="335"/>
      <c r="F25" s="335"/>
      <c r="G25" s="335">
        <v>0</v>
      </c>
      <c r="H25" s="335" t="s">
        <v>395</v>
      </c>
      <c r="I25" s="335"/>
      <c r="J25" s="335">
        <v>0</v>
      </c>
      <c r="K25" s="335"/>
      <c r="L25" s="335">
        <v>0</v>
      </c>
      <c r="M25" s="335"/>
      <c r="N25" s="335" t="s">
        <v>395</v>
      </c>
      <c r="O25" s="335"/>
      <c r="P25" s="335">
        <v>0</v>
      </c>
      <c r="Q25" s="335"/>
      <c r="R25" s="335" t="s">
        <v>395</v>
      </c>
      <c r="S25" s="335"/>
      <c r="T25" s="335">
        <v>0</v>
      </c>
      <c r="U25" s="335"/>
      <c r="V25" s="335" t="s">
        <v>395</v>
      </c>
      <c r="W25" s="335"/>
      <c r="X25" s="335">
        <v>0</v>
      </c>
      <c r="Y25" s="335"/>
      <c r="Z25" s="335" t="s">
        <v>395</v>
      </c>
      <c r="AA25" s="335"/>
      <c r="AB25" s="335">
        <v>0</v>
      </c>
      <c r="AC25" s="335"/>
      <c r="AD25" s="335" t="s">
        <v>395</v>
      </c>
      <c r="AE25" s="335"/>
      <c r="AF25" s="335">
        <v>0</v>
      </c>
      <c r="AG25" s="335">
        <v>0</v>
      </c>
    </row>
    <row r="26" spans="1:33" ht="15.75" x14ac:dyDescent="0.25">
      <c r="A26" s="314" t="s">
        <v>509</v>
      </c>
      <c r="B26" s="315" t="s">
        <v>141</v>
      </c>
      <c r="C26" s="335"/>
      <c r="D26" s="335"/>
      <c r="E26" s="335"/>
      <c r="F26" s="335"/>
      <c r="G26" s="335">
        <v>0</v>
      </c>
      <c r="H26" s="335" t="s">
        <v>395</v>
      </c>
      <c r="I26" s="335"/>
      <c r="J26" s="335">
        <v>0</v>
      </c>
      <c r="K26" s="335"/>
      <c r="L26" s="335">
        <v>0</v>
      </c>
      <c r="M26" s="335"/>
      <c r="N26" s="335" t="s">
        <v>395</v>
      </c>
      <c r="O26" s="335"/>
      <c r="P26" s="335">
        <v>0</v>
      </c>
      <c r="Q26" s="335"/>
      <c r="R26" s="335" t="s">
        <v>395</v>
      </c>
      <c r="S26" s="335"/>
      <c r="T26" s="335">
        <v>0</v>
      </c>
      <c r="U26" s="335"/>
      <c r="V26" s="335" t="s">
        <v>395</v>
      </c>
      <c r="W26" s="335"/>
      <c r="X26" s="335">
        <v>0</v>
      </c>
      <c r="Y26" s="335"/>
      <c r="Z26" s="335" t="s">
        <v>395</v>
      </c>
      <c r="AA26" s="335"/>
      <c r="AB26" s="335">
        <v>0</v>
      </c>
      <c r="AC26" s="335"/>
      <c r="AD26" s="335" t="s">
        <v>395</v>
      </c>
      <c r="AE26" s="335"/>
      <c r="AF26" s="335">
        <v>0</v>
      </c>
      <c r="AG26" s="335">
        <v>0</v>
      </c>
    </row>
    <row r="27" spans="1:33" ht="31.5" x14ac:dyDescent="0.25">
      <c r="A27" s="314" t="s">
        <v>510</v>
      </c>
      <c r="B27" s="315" t="s">
        <v>281</v>
      </c>
      <c r="C27" s="335"/>
      <c r="D27" s="335"/>
      <c r="E27" s="335"/>
      <c r="F27" s="335"/>
      <c r="G27" s="335">
        <v>0</v>
      </c>
      <c r="H27" s="335" t="s">
        <v>395</v>
      </c>
      <c r="I27" s="335"/>
      <c r="J27" s="335">
        <v>0</v>
      </c>
      <c r="K27" s="335"/>
      <c r="L27" s="335">
        <v>0</v>
      </c>
      <c r="M27" s="335"/>
      <c r="N27" s="335" t="s">
        <v>395</v>
      </c>
      <c r="O27" s="335"/>
      <c r="P27" s="335">
        <v>0</v>
      </c>
      <c r="Q27" s="335"/>
      <c r="R27" s="335" t="s">
        <v>395</v>
      </c>
      <c r="S27" s="335"/>
      <c r="T27" s="335">
        <v>0</v>
      </c>
      <c r="U27" s="335"/>
      <c r="V27" s="335" t="s">
        <v>395</v>
      </c>
      <c r="W27" s="335"/>
      <c r="X27" s="335">
        <v>0</v>
      </c>
      <c r="Y27" s="335"/>
      <c r="Z27" s="335" t="s">
        <v>395</v>
      </c>
      <c r="AA27" s="335"/>
      <c r="AB27" s="335">
        <v>0</v>
      </c>
      <c r="AC27" s="335"/>
      <c r="AD27" s="335" t="s">
        <v>395</v>
      </c>
      <c r="AE27" s="335"/>
      <c r="AF27" s="335">
        <v>0</v>
      </c>
      <c r="AG27" s="335">
        <v>0</v>
      </c>
    </row>
    <row r="28" spans="1:33" ht="15.75" x14ac:dyDescent="0.25">
      <c r="A28" s="314" t="s">
        <v>511</v>
      </c>
      <c r="B28" s="315" t="s">
        <v>512</v>
      </c>
      <c r="C28" s="335"/>
      <c r="D28" s="335"/>
      <c r="E28" s="335"/>
      <c r="F28" s="335"/>
      <c r="G28" s="335">
        <v>0.96381630000000007</v>
      </c>
      <c r="H28" s="335" t="s">
        <v>395</v>
      </c>
      <c r="I28" s="335"/>
      <c r="J28" s="335">
        <v>1.9391145000000001</v>
      </c>
      <c r="K28" s="335"/>
      <c r="L28" s="335">
        <v>0</v>
      </c>
      <c r="M28" s="335"/>
      <c r="N28" s="335" t="s">
        <v>395</v>
      </c>
      <c r="O28" s="335"/>
      <c r="P28" s="335">
        <v>0</v>
      </c>
      <c r="Q28" s="335"/>
      <c r="R28" s="335" t="s">
        <v>395</v>
      </c>
      <c r="S28" s="335"/>
      <c r="T28" s="335">
        <v>0</v>
      </c>
      <c r="U28" s="335"/>
      <c r="V28" s="335" t="s">
        <v>395</v>
      </c>
      <c r="W28" s="335"/>
      <c r="X28" s="335">
        <v>0</v>
      </c>
      <c r="Y28" s="335"/>
      <c r="Z28" s="335" t="s">
        <v>395</v>
      </c>
      <c r="AA28" s="335"/>
      <c r="AB28" s="335">
        <v>0</v>
      </c>
      <c r="AC28" s="335"/>
      <c r="AD28" s="335" t="s">
        <v>395</v>
      </c>
      <c r="AE28" s="335"/>
      <c r="AF28" s="335">
        <v>0</v>
      </c>
      <c r="AG28" s="335">
        <v>0</v>
      </c>
    </row>
    <row r="29" spans="1:33" ht="15.75" x14ac:dyDescent="0.25">
      <c r="A29" s="314" t="s">
        <v>513</v>
      </c>
      <c r="B29" s="316" t="s">
        <v>140</v>
      </c>
      <c r="C29" s="335"/>
      <c r="D29" s="335"/>
      <c r="E29" s="335"/>
      <c r="F29" s="335"/>
      <c r="G29" s="335">
        <v>-1.1102230246251565E-16</v>
      </c>
      <c r="H29" s="335" t="s">
        <v>395</v>
      </c>
      <c r="I29" s="335"/>
      <c r="J29" s="335">
        <v>-2.2204460492503131E-16</v>
      </c>
      <c r="K29" s="335"/>
      <c r="L29" s="335">
        <v>0</v>
      </c>
      <c r="M29" s="335"/>
      <c r="N29" s="335" t="s">
        <v>395</v>
      </c>
      <c r="O29" s="335"/>
      <c r="P29" s="335">
        <v>0</v>
      </c>
      <c r="Q29" s="335"/>
      <c r="R29" s="335" t="s">
        <v>395</v>
      </c>
      <c r="S29" s="335"/>
      <c r="T29" s="335">
        <v>0</v>
      </c>
      <c r="U29" s="335"/>
      <c r="V29" s="335" t="s">
        <v>395</v>
      </c>
      <c r="W29" s="335"/>
      <c r="X29" s="335">
        <v>0</v>
      </c>
      <c r="Y29" s="335"/>
      <c r="Z29" s="335" t="s">
        <v>395</v>
      </c>
      <c r="AA29" s="335"/>
      <c r="AB29" s="335">
        <v>0</v>
      </c>
      <c r="AC29" s="335"/>
      <c r="AD29" s="335" t="s">
        <v>395</v>
      </c>
      <c r="AE29" s="335"/>
      <c r="AF29" s="335">
        <v>0</v>
      </c>
      <c r="AG29" s="335">
        <v>0</v>
      </c>
    </row>
    <row r="30" spans="1:33" ht="47.25" x14ac:dyDescent="0.25">
      <c r="A30" s="312" t="s">
        <v>63</v>
      </c>
      <c r="B30" s="313" t="s">
        <v>514</v>
      </c>
      <c r="C30" s="335" t="s">
        <v>395</v>
      </c>
      <c r="D30" s="335">
        <v>2.4191089999999997</v>
      </c>
      <c r="E30" s="335">
        <v>1.6159287499999997</v>
      </c>
      <c r="F30" s="335">
        <v>1.6159287499999997</v>
      </c>
      <c r="G30" s="335">
        <v>0.80318025000000004</v>
      </c>
      <c r="H30" s="335" t="s">
        <v>395</v>
      </c>
      <c r="I30" s="335"/>
      <c r="J30" s="335">
        <v>1.6159287500000001</v>
      </c>
      <c r="K30" s="335"/>
      <c r="L30" s="335">
        <v>0</v>
      </c>
      <c r="M30" s="335"/>
      <c r="N30" s="335" t="s">
        <v>395</v>
      </c>
      <c r="O30" s="335"/>
      <c r="P30" s="335">
        <v>0</v>
      </c>
      <c r="Q30" s="335"/>
      <c r="R30" s="335" t="s">
        <v>395</v>
      </c>
      <c r="S30" s="335"/>
      <c r="T30" s="335">
        <v>0</v>
      </c>
      <c r="U30" s="335"/>
      <c r="V30" s="335" t="s">
        <v>395</v>
      </c>
      <c r="W30" s="335"/>
      <c r="X30" s="335">
        <v>0</v>
      </c>
      <c r="Y30" s="335"/>
      <c r="Z30" s="335" t="s">
        <v>395</v>
      </c>
      <c r="AA30" s="335"/>
      <c r="AB30" s="335">
        <v>0</v>
      </c>
      <c r="AC30" s="335"/>
      <c r="AD30" s="335" t="s">
        <v>395</v>
      </c>
      <c r="AE30" s="335"/>
      <c r="AF30" s="335">
        <v>0</v>
      </c>
      <c r="AG30" s="335">
        <v>0</v>
      </c>
    </row>
    <row r="31" spans="1:33" ht="15.75" x14ac:dyDescent="0.25">
      <c r="A31" s="312" t="s">
        <v>515</v>
      </c>
      <c r="B31" s="315" t="s">
        <v>139</v>
      </c>
      <c r="C31" s="335" t="s">
        <v>395</v>
      </c>
      <c r="D31" s="335">
        <v>6.9641999999999996E-2</v>
      </c>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v>0</v>
      </c>
      <c r="AG31" s="335">
        <v>0</v>
      </c>
    </row>
    <row r="32" spans="1:33" ht="15.75" x14ac:dyDescent="0.25">
      <c r="A32" s="312" t="s">
        <v>516</v>
      </c>
      <c r="B32" s="315" t="s">
        <v>138</v>
      </c>
      <c r="C32" s="335" t="s">
        <v>395</v>
      </c>
      <c r="D32" s="335">
        <v>0.60925800000000008</v>
      </c>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v>0</v>
      </c>
      <c r="AG32" s="335">
        <v>0</v>
      </c>
    </row>
    <row r="33" spans="1:33" ht="15.75" x14ac:dyDescent="0.25">
      <c r="A33" s="312" t="s">
        <v>517</v>
      </c>
      <c r="B33" s="315" t="s">
        <v>137</v>
      </c>
      <c r="C33" s="335" t="s">
        <v>395</v>
      </c>
      <c r="D33" s="335">
        <v>1.3718170000000001</v>
      </c>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v>0</v>
      </c>
      <c r="AG33" s="335">
        <v>0</v>
      </c>
    </row>
    <row r="34" spans="1:33" ht="15.75" x14ac:dyDescent="0.25">
      <c r="A34" s="312" t="s">
        <v>518</v>
      </c>
      <c r="B34" s="315" t="s">
        <v>136</v>
      </c>
      <c r="C34" s="335" t="s">
        <v>395</v>
      </c>
      <c r="D34" s="335">
        <v>0.368392</v>
      </c>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v>0</v>
      </c>
      <c r="AG34" s="335">
        <v>0</v>
      </c>
    </row>
    <row r="35" spans="1:33" ht="31.5" x14ac:dyDescent="0.25">
      <c r="A35" s="312" t="s">
        <v>62</v>
      </c>
      <c r="B35" s="313" t="s">
        <v>519</v>
      </c>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v>0</v>
      </c>
      <c r="AG35" s="335">
        <v>0</v>
      </c>
    </row>
    <row r="36" spans="1:33" ht="15.75" x14ac:dyDescent="0.25">
      <c r="A36" s="314" t="s">
        <v>520</v>
      </c>
      <c r="B36" s="317" t="s">
        <v>525</v>
      </c>
      <c r="C36" s="335"/>
      <c r="D36" s="335"/>
      <c r="E36" s="335"/>
      <c r="F36" s="335"/>
      <c r="G36" s="335">
        <v>0</v>
      </c>
      <c r="H36" s="335" t="s">
        <v>395</v>
      </c>
      <c r="I36" s="335"/>
      <c r="J36" s="335">
        <v>0</v>
      </c>
      <c r="K36" s="335"/>
      <c r="L36" s="335">
        <v>0</v>
      </c>
      <c r="M36" s="336" t="s">
        <v>378</v>
      </c>
      <c r="N36" s="335" t="s">
        <v>395</v>
      </c>
      <c r="O36" s="335" t="s">
        <v>395</v>
      </c>
      <c r="P36" s="335">
        <v>0</v>
      </c>
      <c r="Q36" s="336" t="s">
        <v>378</v>
      </c>
      <c r="R36" s="335" t="s">
        <v>395</v>
      </c>
      <c r="S36" s="335" t="s">
        <v>395</v>
      </c>
      <c r="T36" s="335">
        <v>0</v>
      </c>
      <c r="U36" s="336" t="s">
        <v>378</v>
      </c>
      <c r="V36" s="335" t="s">
        <v>395</v>
      </c>
      <c r="W36" s="335" t="s">
        <v>395</v>
      </c>
      <c r="X36" s="335">
        <v>0</v>
      </c>
      <c r="Y36" s="336" t="s">
        <v>378</v>
      </c>
      <c r="Z36" s="335" t="s">
        <v>395</v>
      </c>
      <c r="AA36" s="335" t="s">
        <v>395</v>
      </c>
      <c r="AB36" s="335">
        <v>0</v>
      </c>
      <c r="AC36" s="336" t="s">
        <v>378</v>
      </c>
      <c r="AD36" s="335" t="s">
        <v>395</v>
      </c>
      <c r="AE36" s="335" t="s">
        <v>395</v>
      </c>
      <c r="AF36" s="335">
        <v>0</v>
      </c>
      <c r="AG36" s="335">
        <v>0</v>
      </c>
    </row>
    <row r="37" spans="1:33" ht="31.5" x14ac:dyDescent="0.25">
      <c r="A37" s="314" t="s">
        <v>522</v>
      </c>
      <c r="B37" s="317" t="s">
        <v>521</v>
      </c>
      <c r="C37" s="335"/>
      <c r="D37" s="335"/>
      <c r="E37" s="335"/>
      <c r="F37" s="335"/>
      <c r="G37" s="335">
        <v>0</v>
      </c>
      <c r="H37" s="335" t="s">
        <v>395</v>
      </c>
      <c r="I37" s="335"/>
      <c r="J37" s="335">
        <v>0</v>
      </c>
      <c r="K37" s="335"/>
      <c r="L37" s="335">
        <v>0</v>
      </c>
      <c r="M37" s="336" t="s">
        <v>378</v>
      </c>
      <c r="N37" s="335" t="s">
        <v>395</v>
      </c>
      <c r="O37" s="335" t="s">
        <v>395</v>
      </c>
      <c r="P37" s="335">
        <v>0</v>
      </c>
      <c r="Q37" s="336" t="s">
        <v>378</v>
      </c>
      <c r="R37" s="335" t="s">
        <v>395</v>
      </c>
      <c r="S37" s="335" t="s">
        <v>395</v>
      </c>
      <c r="T37" s="335">
        <v>0</v>
      </c>
      <c r="U37" s="336" t="s">
        <v>378</v>
      </c>
      <c r="V37" s="335" t="s">
        <v>395</v>
      </c>
      <c r="W37" s="335" t="s">
        <v>395</v>
      </c>
      <c r="X37" s="335">
        <v>0</v>
      </c>
      <c r="Y37" s="336" t="s">
        <v>378</v>
      </c>
      <c r="Z37" s="335" t="s">
        <v>395</v>
      </c>
      <c r="AA37" s="335" t="s">
        <v>395</v>
      </c>
      <c r="AB37" s="335">
        <v>0</v>
      </c>
      <c r="AC37" s="336" t="s">
        <v>378</v>
      </c>
      <c r="AD37" s="335" t="s">
        <v>395</v>
      </c>
      <c r="AE37" s="335" t="s">
        <v>395</v>
      </c>
      <c r="AF37" s="335">
        <v>0</v>
      </c>
      <c r="AG37" s="335">
        <v>0</v>
      </c>
    </row>
    <row r="38" spans="1:33" ht="15.75" x14ac:dyDescent="0.25">
      <c r="A38" s="314" t="s">
        <v>523</v>
      </c>
      <c r="B38" s="315" t="s">
        <v>134</v>
      </c>
      <c r="C38" s="335"/>
      <c r="D38" s="335"/>
      <c r="E38" s="335"/>
      <c r="F38" s="335"/>
      <c r="G38" s="335">
        <v>0</v>
      </c>
      <c r="H38" s="335" t="s">
        <v>395</v>
      </c>
      <c r="I38" s="335"/>
      <c r="J38" s="335">
        <v>0</v>
      </c>
      <c r="K38" s="335"/>
      <c r="L38" s="335">
        <v>0</v>
      </c>
      <c r="M38" s="336" t="s">
        <v>378</v>
      </c>
      <c r="N38" s="335" t="s">
        <v>395</v>
      </c>
      <c r="O38" s="335" t="s">
        <v>395</v>
      </c>
      <c r="P38" s="335">
        <v>0</v>
      </c>
      <c r="Q38" s="336" t="s">
        <v>378</v>
      </c>
      <c r="R38" s="335" t="s">
        <v>395</v>
      </c>
      <c r="S38" s="335" t="s">
        <v>395</v>
      </c>
      <c r="T38" s="335">
        <v>0</v>
      </c>
      <c r="U38" s="336" t="s">
        <v>378</v>
      </c>
      <c r="V38" s="335" t="s">
        <v>395</v>
      </c>
      <c r="W38" s="335" t="s">
        <v>395</v>
      </c>
      <c r="X38" s="335">
        <v>0</v>
      </c>
      <c r="Y38" s="336" t="s">
        <v>378</v>
      </c>
      <c r="Z38" s="335" t="s">
        <v>395</v>
      </c>
      <c r="AA38" s="335" t="s">
        <v>395</v>
      </c>
      <c r="AB38" s="335">
        <v>0</v>
      </c>
      <c r="AC38" s="336" t="s">
        <v>378</v>
      </c>
      <c r="AD38" s="335" t="s">
        <v>395</v>
      </c>
      <c r="AE38" s="335" t="s">
        <v>395</v>
      </c>
      <c r="AF38" s="335">
        <v>0</v>
      </c>
      <c r="AG38" s="335">
        <v>0</v>
      </c>
    </row>
    <row r="39" spans="1:33" ht="15.75" x14ac:dyDescent="0.25">
      <c r="A39" s="314" t="s">
        <v>488</v>
      </c>
      <c r="B39" s="315" t="s">
        <v>524</v>
      </c>
      <c r="C39" s="335"/>
      <c r="D39" s="335"/>
      <c r="E39" s="335"/>
      <c r="F39" s="335"/>
      <c r="G39" s="335">
        <v>0</v>
      </c>
      <c r="H39" s="335" t="s">
        <v>395</v>
      </c>
      <c r="I39" s="335"/>
      <c r="J39" s="335">
        <v>0.52</v>
      </c>
      <c r="K39" s="335"/>
      <c r="L39" s="335">
        <v>0</v>
      </c>
      <c r="M39" s="336" t="s">
        <v>378</v>
      </c>
      <c r="N39" s="335" t="s">
        <v>395</v>
      </c>
      <c r="O39" s="335" t="s">
        <v>395</v>
      </c>
      <c r="P39" s="335">
        <v>0</v>
      </c>
      <c r="Q39" s="336" t="s">
        <v>378</v>
      </c>
      <c r="R39" s="335" t="s">
        <v>395</v>
      </c>
      <c r="S39" s="335" t="s">
        <v>395</v>
      </c>
      <c r="T39" s="335">
        <v>0</v>
      </c>
      <c r="U39" s="336" t="s">
        <v>378</v>
      </c>
      <c r="V39" s="335" t="s">
        <v>395</v>
      </c>
      <c r="W39" s="335" t="s">
        <v>395</v>
      </c>
      <c r="X39" s="335">
        <v>0</v>
      </c>
      <c r="Y39" s="336" t="s">
        <v>378</v>
      </c>
      <c r="Z39" s="335" t="s">
        <v>395</v>
      </c>
      <c r="AA39" s="335" t="s">
        <v>395</v>
      </c>
      <c r="AB39" s="335">
        <v>0</v>
      </c>
      <c r="AC39" s="336" t="s">
        <v>378</v>
      </c>
      <c r="AD39" s="335" t="s">
        <v>395</v>
      </c>
      <c r="AE39" s="335" t="s">
        <v>395</v>
      </c>
      <c r="AF39" s="335">
        <v>0</v>
      </c>
      <c r="AG39" s="335">
        <v>0</v>
      </c>
    </row>
    <row r="40" spans="1:33" ht="15.75" x14ac:dyDescent="0.25">
      <c r="A40" s="314" t="s">
        <v>497</v>
      </c>
      <c r="B40" s="315" t="s">
        <v>526</v>
      </c>
      <c r="C40" s="335"/>
      <c r="D40" s="335"/>
      <c r="E40" s="335"/>
      <c r="F40" s="335"/>
      <c r="G40" s="335">
        <v>0</v>
      </c>
      <c r="H40" s="335" t="s">
        <v>395</v>
      </c>
      <c r="I40" s="335"/>
      <c r="J40" s="335">
        <v>0</v>
      </c>
      <c r="K40" s="335"/>
      <c r="L40" s="335">
        <v>0</v>
      </c>
      <c r="M40" s="336" t="s">
        <v>378</v>
      </c>
      <c r="N40" s="335" t="s">
        <v>395</v>
      </c>
      <c r="O40" s="335" t="s">
        <v>395</v>
      </c>
      <c r="P40" s="335">
        <v>0</v>
      </c>
      <c r="Q40" s="336" t="s">
        <v>378</v>
      </c>
      <c r="R40" s="335" t="s">
        <v>395</v>
      </c>
      <c r="S40" s="335" t="s">
        <v>395</v>
      </c>
      <c r="T40" s="335">
        <v>0</v>
      </c>
      <c r="U40" s="336" t="s">
        <v>378</v>
      </c>
      <c r="V40" s="335" t="s">
        <v>395</v>
      </c>
      <c r="W40" s="335" t="s">
        <v>395</v>
      </c>
      <c r="X40" s="335">
        <v>0</v>
      </c>
      <c r="Y40" s="336" t="s">
        <v>378</v>
      </c>
      <c r="Z40" s="335" t="s">
        <v>395</v>
      </c>
      <c r="AA40" s="335" t="s">
        <v>395</v>
      </c>
      <c r="AB40" s="335">
        <v>0</v>
      </c>
      <c r="AC40" s="336" t="s">
        <v>378</v>
      </c>
      <c r="AD40" s="335" t="s">
        <v>395</v>
      </c>
      <c r="AE40" s="335" t="s">
        <v>395</v>
      </c>
      <c r="AF40" s="335">
        <v>0</v>
      </c>
      <c r="AG40" s="335">
        <v>0</v>
      </c>
    </row>
    <row r="41" spans="1:33" s="293" customFormat="1" ht="15.75" x14ac:dyDescent="0.25">
      <c r="A41" s="314" t="s">
        <v>491</v>
      </c>
      <c r="B41" s="315" t="s">
        <v>527</v>
      </c>
      <c r="C41" s="335"/>
      <c r="D41" s="335"/>
      <c r="E41" s="335"/>
      <c r="F41" s="335"/>
      <c r="G41" s="335">
        <v>0</v>
      </c>
      <c r="H41" s="335" t="s">
        <v>395</v>
      </c>
      <c r="I41" s="335"/>
      <c r="J41" s="335">
        <v>0</v>
      </c>
      <c r="K41" s="335"/>
      <c r="L41" s="335">
        <v>0</v>
      </c>
      <c r="M41" s="336" t="s">
        <v>378</v>
      </c>
      <c r="N41" s="335" t="s">
        <v>395</v>
      </c>
      <c r="O41" s="335" t="s">
        <v>395</v>
      </c>
      <c r="P41" s="335">
        <v>0</v>
      </c>
      <c r="Q41" s="336" t="s">
        <v>378</v>
      </c>
      <c r="R41" s="335" t="s">
        <v>395</v>
      </c>
      <c r="S41" s="335" t="s">
        <v>395</v>
      </c>
      <c r="T41" s="335">
        <v>0</v>
      </c>
      <c r="U41" s="336" t="s">
        <v>378</v>
      </c>
      <c r="V41" s="335" t="s">
        <v>395</v>
      </c>
      <c r="W41" s="335" t="s">
        <v>395</v>
      </c>
      <c r="X41" s="335">
        <v>0</v>
      </c>
      <c r="Y41" s="336" t="s">
        <v>378</v>
      </c>
      <c r="Z41" s="335" t="s">
        <v>395</v>
      </c>
      <c r="AA41" s="335" t="s">
        <v>395</v>
      </c>
      <c r="AB41" s="335">
        <v>0</v>
      </c>
      <c r="AC41" s="336" t="s">
        <v>378</v>
      </c>
      <c r="AD41" s="335" t="s">
        <v>395</v>
      </c>
      <c r="AE41" s="335" t="s">
        <v>395</v>
      </c>
      <c r="AF41" s="335">
        <v>0</v>
      </c>
      <c r="AG41" s="335">
        <v>0</v>
      </c>
    </row>
    <row r="42" spans="1:33" ht="15.75" x14ac:dyDescent="0.25">
      <c r="A42" s="314" t="s">
        <v>528</v>
      </c>
      <c r="B42" s="315" t="s">
        <v>529</v>
      </c>
      <c r="C42" s="335"/>
      <c r="D42" s="335"/>
      <c r="E42" s="335"/>
      <c r="F42" s="335"/>
      <c r="G42" s="335">
        <v>0</v>
      </c>
      <c r="H42" s="335" t="s">
        <v>395</v>
      </c>
      <c r="I42" s="335"/>
      <c r="J42" s="335">
        <v>0</v>
      </c>
      <c r="K42" s="335"/>
      <c r="L42" s="335">
        <v>0</v>
      </c>
      <c r="M42" s="336" t="s">
        <v>378</v>
      </c>
      <c r="N42" s="335" t="s">
        <v>395</v>
      </c>
      <c r="O42" s="335" t="s">
        <v>395</v>
      </c>
      <c r="P42" s="335">
        <v>0</v>
      </c>
      <c r="Q42" s="336" t="s">
        <v>378</v>
      </c>
      <c r="R42" s="335" t="s">
        <v>395</v>
      </c>
      <c r="S42" s="335" t="s">
        <v>395</v>
      </c>
      <c r="T42" s="335">
        <v>0</v>
      </c>
      <c r="U42" s="336" t="s">
        <v>378</v>
      </c>
      <c r="V42" s="335" t="s">
        <v>395</v>
      </c>
      <c r="W42" s="335" t="s">
        <v>395</v>
      </c>
      <c r="X42" s="335">
        <v>0</v>
      </c>
      <c r="Y42" s="336" t="s">
        <v>378</v>
      </c>
      <c r="Z42" s="335" t="s">
        <v>395</v>
      </c>
      <c r="AA42" s="335" t="s">
        <v>395</v>
      </c>
      <c r="AB42" s="335">
        <v>0</v>
      </c>
      <c r="AC42" s="336" t="s">
        <v>378</v>
      </c>
      <c r="AD42" s="335" t="s">
        <v>395</v>
      </c>
      <c r="AE42" s="335" t="s">
        <v>395</v>
      </c>
      <c r="AF42" s="335">
        <v>0</v>
      </c>
      <c r="AG42" s="335">
        <v>0</v>
      </c>
    </row>
    <row r="43" spans="1:33" ht="15.75" x14ac:dyDescent="0.25">
      <c r="A43" s="314" t="s">
        <v>530</v>
      </c>
      <c r="B43" s="315" t="s">
        <v>531</v>
      </c>
      <c r="C43" s="335"/>
      <c r="D43" s="335"/>
      <c r="E43" s="335"/>
      <c r="F43" s="335"/>
      <c r="G43" s="335">
        <v>0</v>
      </c>
      <c r="H43" s="335" t="s">
        <v>395</v>
      </c>
      <c r="I43" s="335"/>
      <c r="J43" s="335">
        <v>0</v>
      </c>
      <c r="K43" s="335"/>
      <c r="L43" s="335">
        <v>0</v>
      </c>
      <c r="M43" s="336" t="s">
        <v>378</v>
      </c>
      <c r="N43" s="335" t="s">
        <v>395</v>
      </c>
      <c r="O43" s="335" t="s">
        <v>395</v>
      </c>
      <c r="P43" s="335">
        <v>0</v>
      </c>
      <c r="Q43" s="336" t="s">
        <v>378</v>
      </c>
      <c r="R43" s="335" t="s">
        <v>395</v>
      </c>
      <c r="S43" s="335" t="s">
        <v>395</v>
      </c>
      <c r="T43" s="335">
        <v>0</v>
      </c>
      <c r="U43" s="336" t="s">
        <v>378</v>
      </c>
      <c r="V43" s="335" t="s">
        <v>395</v>
      </c>
      <c r="W43" s="335" t="s">
        <v>395</v>
      </c>
      <c r="X43" s="335">
        <v>0</v>
      </c>
      <c r="Y43" s="336" t="s">
        <v>378</v>
      </c>
      <c r="Z43" s="335" t="s">
        <v>395</v>
      </c>
      <c r="AA43" s="335" t="s">
        <v>395</v>
      </c>
      <c r="AB43" s="335">
        <v>0</v>
      </c>
      <c r="AC43" s="336" t="s">
        <v>378</v>
      </c>
      <c r="AD43" s="335" t="s">
        <v>395</v>
      </c>
      <c r="AE43" s="335" t="s">
        <v>395</v>
      </c>
      <c r="AF43" s="335">
        <v>0</v>
      </c>
      <c r="AG43" s="335">
        <v>0</v>
      </c>
    </row>
    <row r="44" spans="1:33" ht="15.75" x14ac:dyDescent="0.25">
      <c r="A44" s="314" t="s">
        <v>532</v>
      </c>
      <c r="B44" s="315" t="s">
        <v>533</v>
      </c>
      <c r="C44" s="335"/>
      <c r="D44" s="335"/>
      <c r="E44" s="335"/>
      <c r="F44" s="335"/>
      <c r="G44" s="335">
        <v>0</v>
      </c>
      <c r="H44" s="335" t="s">
        <v>395</v>
      </c>
      <c r="I44" s="335"/>
      <c r="J44" s="335">
        <v>1</v>
      </c>
      <c r="K44" s="335"/>
      <c r="L44" s="335">
        <v>0</v>
      </c>
      <c r="M44" s="336" t="s">
        <v>378</v>
      </c>
      <c r="N44" s="335" t="s">
        <v>395</v>
      </c>
      <c r="O44" s="335" t="s">
        <v>395</v>
      </c>
      <c r="P44" s="335">
        <v>0</v>
      </c>
      <c r="Q44" s="336" t="s">
        <v>378</v>
      </c>
      <c r="R44" s="335" t="s">
        <v>395</v>
      </c>
      <c r="S44" s="335" t="s">
        <v>395</v>
      </c>
      <c r="T44" s="335">
        <v>0</v>
      </c>
      <c r="U44" s="336" t="s">
        <v>378</v>
      </c>
      <c r="V44" s="335" t="s">
        <v>395</v>
      </c>
      <c r="W44" s="335" t="s">
        <v>395</v>
      </c>
      <c r="X44" s="335">
        <v>0</v>
      </c>
      <c r="Y44" s="336" t="s">
        <v>378</v>
      </c>
      <c r="Z44" s="335" t="s">
        <v>395</v>
      </c>
      <c r="AA44" s="335" t="s">
        <v>395</v>
      </c>
      <c r="AB44" s="335">
        <v>0</v>
      </c>
      <c r="AC44" s="336" t="s">
        <v>378</v>
      </c>
      <c r="AD44" s="335" t="s">
        <v>395</v>
      </c>
      <c r="AE44" s="335" t="s">
        <v>395</v>
      </c>
      <c r="AF44" s="335">
        <v>0</v>
      </c>
      <c r="AG44" s="335">
        <v>0</v>
      </c>
    </row>
    <row r="45" spans="1:33" ht="15.75" x14ac:dyDescent="0.25">
      <c r="A45" s="314" t="s">
        <v>534</v>
      </c>
      <c r="B45" s="315" t="s">
        <v>535</v>
      </c>
      <c r="C45" s="335"/>
      <c r="D45" s="335"/>
      <c r="E45" s="335"/>
      <c r="F45" s="335"/>
      <c r="G45" s="335">
        <v>0</v>
      </c>
      <c r="H45" s="335" t="s">
        <v>395</v>
      </c>
      <c r="I45" s="335"/>
      <c r="J45" s="335">
        <v>0</v>
      </c>
      <c r="K45" s="335"/>
      <c r="L45" s="335">
        <v>0</v>
      </c>
      <c r="M45" s="336" t="s">
        <v>378</v>
      </c>
      <c r="N45" s="335" t="s">
        <v>395</v>
      </c>
      <c r="O45" s="335" t="s">
        <v>395</v>
      </c>
      <c r="P45" s="335">
        <v>0</v>
      </c>
      <c r="Q45" s="336" t="s">
        <v>378</v>
      </c>
      <c r="R45" s="335" t="s">
        <v>395</v>
      </c>
      <c r="S45" s="335" t="s">
        <v>395</v>
      </c>
      <c r="T45" s="335">
        <v>0</v>
      </c>
      <c r="U45" s="336" t="s">
        <v>378</v>
      </c>
      <c r="V45" s="335" t="s">
        <v>395</v>
      </c>
      <c r="W45" s="335" t="s">
        <v>395</v>
      </c>
      <c r="X45" s="335">
        <v>0</v>
      </c>
      <c r="Y45" s="336" t="s">
        <v>378</v>
      </c>
      <c r="Z45" s="335" t="s">
        <v>395</v>
      </c>
      <c r="AA45" s="335" t="s">
        <v>395</v>
      </c>
      <c r="AB45" s="335">
        <v>0</v>
      </c>
      <c r="AC45" s="336" t="s">
        <v>378</v>
      </c>
      <c r="AD45" s="335" t="s">
        <v>395</v>
      </c>
      <c r="AE45" s="335" t="s">
        <v>395</v>
      </c>
      <c r="AF45" s="335">
        <v>0</v>
      </c>
      <c r="AG45" s="335">
        <v>0</v>
      </c>
    </row>
    <row r="46" spans="1:33" ht="15.75" x14ac:dyDescent="0.25">
      <c r="A46" s="314" t="s">
        <v>536</v>
      </c>
      <c r="B46" s="315" t="s">
        <v>537</v>
      </c>
      <c r="C46" s="335"/>
      <c r="D46" s="335"/>
      <c r="E46" s="335"/>
      <c r="F46" s="335"/>
      <c r="G46" s="335">
        <v>0</v>
      </c>
      <c r="H46" s="335" t="s">
        <v>395</v>
      </c>
      <c r="I46" s="335"/>
      <c r="J46" s="335">
        <v>0</v>
      </c>
      <c r="K46" s="335"/>
      <c r="L46" s="335">
        <v>0</v>
      </c>
      <c r="M46" s="336" t="s">
        <v>378</v>
      </c>
      <c r="N46" s="335" t="s">
        <v>395</v>
      </c>
      <c r="O46" s="335" t="s">
        <v>395</v>
      </c>
      <c r="P46" s="335">
        <v>0</v>
      </c>
      <c r="Q46" s="336" t="s">
        <v>378</v>
      </c>
      <c r="R46" s="335" t="s">
        <v>395</v>
      </c>
      <c r="S46" s="335" t="s">
        <v>395</v>
      </c>
      <c r="T46" s="335">
        <v>0</v>
      </c>
      <c r="U46" s="336" t="s">
        <v>378</v>
      </c>
      <c r="V46" s="335" t="s">
        <v>395</v>
      </c>
      <c r="W46" s="335" t="s">
        <v>395</v>
      </c>
      <c r="X46" s="335">
        <v>0</v>
      </c>
      <c r="Y46" s="336" t="s">
        <v>378</v>
      </c>
      <c r="Z46" s="335" t="s">
        <v>395</v>
      </c>
      <c r="AA46" s="335" t="s">
        <v>395</v>
      </c>
      <c r="AB46" s="335">
        <v>0</v>
      </c>
      <c r="AC46" s="336" t="s">
        <v>378</v>
      </c>
      <c r="AD46" s="335" t="s">
        <v>395</v>
      </c>
      <c r="AE46" s="335" t="s">
        <v>395</v>
      </c>
      <c r="AF46" s="335">
        <v>0</v>
      </c>
      <c r="AG46" s="335">
        <v>0</v>
      </c>
    </row>
    <row r="47" spans="1:33" ht="15.75" x14ac:dyDescent="0.25">
      <c r="A47" s="312" t="s">
        <v>61</v>
      </c>
      <c r="B47" s="313" t="s">
        <v>135</v>
      </c>
      <c r="C47" s="335"/>
      <c r="D47" s="335"/>
      <c r="E47" s="335"/>
      <c r="F47" s="335"/>
      <c r="G47" s="335"/>
      <c r="H47" s="335"/>
      <c r="I47" s="335"/>
      <c r="J47" s="335"/>
      <c r="K47" s="335"/>
      <c r="L47" s="335"/>
      <c r="M47" s="335"/>
      <c r="N47" s="335"/>
      <c r="O47" s="335"/>
      <c r="P47" s="335"/>
      <c r="Q47" s="335"/>
      <c r="R47" s="335"/>
      <c r="S47" s="335"/>
      <c r="T47" s="335"/>
      <c r="U47" s="335"/>
      <c r="V47" s="335"/>
      <c r="W47" s="336"/>
      <c r="X47" s="335"/>
      <c r="Y47" s="335"/>
      <c r="Z47" s="335"/>
      <c r="AA47" s="335"/>
      <c r="AB47" s="335"/>
      <c r="AC47" s="335"/>
      <c r="AD47" s="335"/>
      <c r="AE47" s="335"/>
      <c r="AF47" s="335"/>
      <c r="AG47" s="335"/>
    </row>
    <row r="48" spans="1:33" s="293" customFormat="1" ht="15.75" x14ac:dyDescent="0.25">
      <c r="A48" s="314" t="s">
        <v>538</v>
      </c>
      <c r="B48" s="317" t="s">
        <v>525</v>
      </c>
      <c r="C48" s="335"/>
      <c r="D48" s="335"/>
      <c r="E48" s="335"/>
      <c r="F48" s="335"/>
      <c r="G48" s="335">
        <v>0</v>
      </c>
      <c r="H48" s="335" t="s">
        <v>395</v>
      </c>
      <c r="I48" s="335"/>
      <c r="J48" s="335">
        <v>0</v>
      </c>
      <c r="K48" s="335"/>
      <c r="L48" s="335">
        <v>0</v>
      </c>
      <c r="M48" s="335"/>
      <c r="N48" s="335" t="s">
        <v>395</v>
      </c>
      <c r="O48" s="335"/>
      <c r="P48" s="335">
        <v>0</v>
      </c>
      <c r="Q48" s="335"/>
      <c r="R48" s="335" t="s">
        <v>395</v>
      </c>
      <c r="S48" s="335"/>
      <c r="T48" s="335">
        <v>0</v>
      </c>
      <c r="U48" s="335"/>
      <c r="V48" s="335" t="s">
        <v>395</v>
      </c>
      <c r="W48" s="335"/>
      <c r="X48" s="335">
        <v>0</v>
      </c>
      <c r="Y48" s="335"/>
      <c r="Z48" s="335" t="s">
        <v>395</v>
      </c>
      <c r="AA48" s="335"/>
      <c r="AB48" s="335">
        <v>0</v>
      </c>
      <c r="AC48" s="335"/>
      <c r="AD48" s="335" t="s">
        <v>395</v>
      </c>
      <c r="AE48" s="335"/>
      <c r="AF48" s="335">
        <v>0</v>
      </c>
      <c r="AG48" s="335">
        <v>0</v>
      </c>
    </row>
    <row r="49" spans="1:33" ht="31.5" x14ac:dyDescent="0.25">
      <c r="A49" s="314" t="s">
        <v>539</v>
      </c>
      <c r="B49" s="317" t="s">
        <v>521</v>
      </c>
      <c r="C49" s="335"/>
      <c r="D49" s="335"/>
      <c r="E49" s="335"/>
      <c r="F49" s="335"/>
      <c r="G49" s="335">
        <v>0</v>
      </c>
      <c r="H49" s="335" t="s">
        <v>395</v>
      </c>
      <c r="I49" s="335"/>
      <c r="J49" s="335">
        <v>0</v>
      </c>
      <c r="K49" s="335"/>
      <c r="L49" s="335">
        <v>0</v>
      </c>
      <c r="M49" s="335"/>
      <c r="N49" s="335" t="s">
        <v>395</v>
      </c>
      <c r="O49" s="335"/>
      <c r="P49" s="335">
        <v>0</v>
      </c>
      <c r="Q49" s="335"/>
      <c r="R49" s="335" t="s">
        <v>395</v>
      </c>
      <c r="S49" s="335"/>
      <c r="T49" s="335">
        <v>0</v>
      </c>
      <c r="U49" s="335"/>
      <c r="V49" s="335" t="s">
        <v>395</v>
      </c>
      <c r="W49" s="335"/>
      <c r="X49" s="335">
        <v>0</v>
      </c>
      <c r="Y49" s="335"/>
      <c r="Z49" s="335" t="s">
        <v>395</v>
      </c>
      <c r="AA49" s="335"/>
      <c r="AB49" s="335">
        <v>0</v>
      </c>
      <c r="AC49" s="335"/>
      <c r="AD49" s="335" t="s">
        <v>395</v>
      </c>
      <c r="AE49" s="335"/>
      <c r="AF49" s="335">
        <v>0</v>
      </c>
      <c r="AG49" s="335">
        <v>0</v>
      </c>
    </row>
    <row r="50" spans="1:33" ht="15.75" x14ac:dyDescent="0.25">
      <c r="A50" s="314" t="s">
        <v>540</v>
      </c>
      <c r="B50" s="315" t="s">
        <v>134</v>
      </c>
      <c r="C50" s="335"/>
      <c r="D50" s="335"/>
      <c r="E50" s="335"/>
      <c r="F50" s="335"/>
      <c r="G50" s="335">
        <v>0</v>
      </c>
      <c r="H50" s="335" t="s">
        <v>395</v>
      </c>
      <c r="I50" s="335"/>
      <c r="J50" s="335">
        <v>0</v>
      </c>
      <c r="K50" s="335"/>
      <c r="L50" s="335">
        <v>0</v>
      </c>
      <c r="M50" s="335"/>
      <c r="N50" s="335" t="s">
        <v>395</v>
      </c>
      <c r="O50" s="335"/>
      <c r="P50" s="335">
        <v>0</v>
      </c>
      <c r="Q50" s="335"/>
      <c r="R50" s="335" t="s">
        <v>395</v>
      </c>
      <c r="S50" s="335"/>
      <c r="T50" s="335">
        <v>0</v>
      </c>
      <c r="U50" s="335"/>
      <c r="V50" s="335" t="s">
        <v>395</v>
      </c>
      <c r="W50" s="335"/>
      <c r="X50" s="335">
        <v>0</v>
      </c>
      <c r="Y50" s="335"/>
      <c r="Z50" s="335" t="s">
        <v>395</v>
      </c>
      <c r="AA50" s="335"/>
      <c r="AB50" s="335">
        <v>0</v>
      </c>
      <c r="AC50" s="335"/>
      <c r="AD50" s="335" t="s">
        <v>395</v>
      </c>
      <c r="AE50" s="335"/>
      <c r="AF50" s="335">
        <v>0</v>
      </c>
      <c r="AG50" s="335">
        <v>0</v>
      </c>
    </row>
    <row r="51" spans="1:33" ht="31.5" x14ac:dyDescent="0.25">
      <c r="A51" s="314" t="s">
        <v>492</v>
      </c>
      <c r="B51" s="315" t="s">
        <v>489</v>
      </c>
      <c r="C51" s="335"/>
      <c r="D51" s="335"/>
      <c r="E51" s="335"/>
      <c r="F51" s="335"/>
      <c r="G51" s="335">
        <v>0</v>
      </c>
      <c r="H51" s="335" t="s">
        <v>395</v>
      </c>
      <c r="I51" s="335"/>
      <c r="J51" s="335">
        <v>0.52</v>
      </c>
      <c r="K51" s="335"/>
      <c r="L51" s="335">
        <v>0</v>
      </c>
      <c r="M51" s="335"/>
      <c r="N51" s="335" t="s">
        <v>395</v>
      </c>
      <c r="O51" s="335"/>
      <c r="P51" s="335">
        <v>0</v>
      </c>
      <c r="Q51" s="335"/>
      <c r="R51" s="335" t="s">
        <v>395</v>
      </c>
      <c r="S51" s="335"/>
      <c r="T51" s="335">
        <v>0</v>
      </c>
      <c r="U51" s="335"/>
      <c r="V51" s="335" t="s">
        <v>395</v>
      </c>
      <c r="W51" s="335"/>
      <c r="X51" s="335">
        <v>0</v>
      </c>
      <c r="Y51" s="335"/>
      <c r="Z51" s="335" t="s">
        <v>395</v>
      </c>
      <c r="AA51" s="335"/>
      <c r="AB51" s="335">
        <v>0</v>
      </c>
      <c r="AC51" s="335"/>
      <c r="AD51" s="335" t="s">
        <v>395</v>
      </c>
      <c r="AE51" s="335"/>
      <c r="AF51" s="335">
        <v>0</v>
      </c>
      <c r="AG51" s="335">
        <v>0</v>
      </c>
    </row>
    <row r="52" spans="1:33" ht="31.5" x14ac:dyDescent="0.25">
      <c r="A52" s="314" t="s">
        <v>493</v>
      </c>
      <c r="B52" s="315" t="s">
        <v>490</v>
      </c>
      <c r="C52" s="335"/>
      <c r="D52" s="335"/>
      <c r="E52" s="335"/>
      <c r="F52" s="335"/>
      <c r="G52" s="335">
        <v>0</v>
      </c>
      <c r="H52" s="335" t="s">
        <v>395</v>
      </c>
      <c r="I52" s="335"/>
      <c r="J52" s="335">
        <v>0</v>
      </c>
      <c r="K52" s="335"/>
      <c r="L52" s="335">
        <v>0</v>
      </c>
      <c r="M52" s="335"/>
      <c r="N52" s="335" t="s">
        <v>395</v>
      </c>
      <c r="O52" s="335"/>
      <c r="P52" s="335">
        <v>0</v>
      </c>
      <c r="Q52" s="335"/>
      <c r="R52" s="335" t="s">
        <v>395</v>
      </c>
      <c r="S52" s="335"/>
      <c r="T52" s="335">
        <v>0</v>
      </c>
      <c r="U52" s="335"/>
      <c r="V52" s="335" t="s">
        <v>395</v>
      </c>
      <c r="W52" s="335"/>
      <c r="X52" s="335">
        <v>0</v>
      </c>
      <c r="Y52" s="335"/>
      <c r="Z52" s="335" t="s">
        <v>395</v>
      </c>
      <c r="AA52" s="335"/>
      <c r="AB52" s="335">
        <v>0</v>
      </c>
      <c r="AC52" s="335"/>
      <c r="AD52" s="335" t="s">
        <v>395</v>
      </c>
      <c r="AE52" s="335"/>
      <c r="AF52" s="335">
        <v>0</v>
      </c>
      <c r="AG52" s="335">
        <v>0</v>
      </c>
    </row>
    <row r="53" spans="1:33" ht="15.75" x14ac:dyDescent="0.25">
      <c r="A53" s="314" t="s">
        <v>494</v>
      </c>
      <c r="B53" s="315" t="s">
        <v>133</v>
      </c>
      <c r="C53" s="335"/>
      <c r="D53" s="335"/>
      <c r="E53" s="335"/>
      <c r="F53" s="335"/>
      <c r="G53" s="335">
        <v>0</v>
      </c>
      <c r="H53" s="335" t="s">
        <v>395</v>
      </c>
      <c r="I53" s="335"/>
      <c r="J53" s="335">
        <v>0</v>
      </c>
      <c r="K53" s="335"/>
      <c r="L53" s="335">
        <v>0</v>
      </c>
      <c r="M53" s="335"/>
      <c r="N53" s="335" t="s">
        <v>395</v>
      </c>
      <c r="O53" s="335"/>
      <c r="P53" s="335">
        <v>0</v>
      </c>
      <c r="Q53" s="335"/>
      <c r="R53" s="335" t="s">
        <v>395</v>
      </c>
      <c r="S53" s="335"/>
      <c r="T53" s="335">
        <v>0</v>
      </c>
      <c r="U53" s="335"/>
      <c r="V53" s="335" t="s">
        <v>395</v>
      </c>
      <c r="W53" s="335"/>
      <c r="X53" s="335">
        <v>0</v>
      </c>
      <c r="Y53" s="335"/>
      <c r="Z53" s="335" t="s">
        <v>395</v>
      </c>
      <c r="AA53" s="335"/>
      <c r="AB53" s="335">
        <v>0</v>
      </c>
      <c r="AC53" s="335"/>
      <c r="AD53" s="335" t="s">
        <v>395</v>
      </c>
      <c r="AE53" s="335"/>
      <c r="AF53" s="335">
        <v>0</v>
      </c>
      <c r="AG53" s="335">
        <v>0</v>
      </c>
    </row>
    <row r="54" spans="1:33" ht="15.75" x14ac:dyDescent="0.25">
      <c r="A54" s="314" t="s">
        <v>495</v>
      </c>
      <c r="B54" s="315" t="s">
        <v>526</v>
      </c>
      <c r="C54" s="335"/>
      <c r="D54" s="335"/>
      <c r="E54" s="335"/>
      <c r="F54" s="335"/>
      <c r="G54" s="335">
        <v>0</v>
      </c>
      <c r="H54" s="335" t="s">
        <v>395</v>
      </c>
      <c r="I54" s="335"/>
      <c r="J54" s="335">
        <v>0</v>
      </c>
      <c r="K54" s="335"/>
      <c r="L54" s="335">
        <v>0</v>
      </c>
      <c r="M54" s="335"/>
      <c r="N54" s="335" t="s">
        <v>395</v>
      </c>
      <c r="O54" s="335"/>
      <c r="P54" s="335">
        <v>0</v>
      </c>
      <c r="Q54" s="335"/>
      <c r="R54" s="335" t="s">
        <v>395</v>
      </c>
      <c r="S54" s="335"/>
      <c r="T54" s="335">
        <v>0</v>
      </c>
      <c r="U54" s="335"/>
      <c r="V54" s="335" t="s">
        <v>395</v>
      </c>
      <c r="W54" s="335"/>
      <c r="X54" s="335">
        <v>0</v>
      </c>
      <c r="Y54" s="335"/>
      <c r="Z54" s="335" t="s">
        <v>395</v>
      </c>
      <c r="AA54" s="335"/>
      <c r="AB54" s="335">
        <v>0</v>
      </c>
      <c r="AC54" s="335"/>
      <c r="AD54" s="335" t="s">
        <v>395</v>
      </c>
      <c r="AE54" s="335"/>
      <c r="AF54" s="335">
        <v>0</v>
      </c>
      <c r="AG54" s="335">
        <v>0</v>
      </c>
    </row>
    <row r="55" spans="1:33" ht="15.75" x14ac:dyDescent="0.25">
      <c r="A55" s="314" t="s">
        <v>541</v>
      </c>
      <c r="B55" s="315" t="s">
        <v>527</v>
      </c>
      <c r="C55" s="335"/>
      <c r="D55" s="335"/>
      <c r="E55" s="335"/>
      <c r="F55" s="335"/>
      <c r="G55" s="335">
        <v>0</v>
      </c>
      <c r="H55" s="335" t="s">
        <v>395</v>
      </c>
      <c r="I55" s="335"/>
      <c r="J55" s="335">
        <v>0</v>
      </c>
      <c r="K55" s="335"/>
      <c r="L55" s="335">
        <v>0</v>
      </c>
      <c r="M55" s="335"/>
      <c r="N55" s="335" t="s">
        <v>395</v>
      </c>
      <c r="O55" s="335"/>
      <c r="P55" s="335">
        <v>0</v>
      </c>
      <c r="Q55" s="335"/>
      <c r="R55" s="335" t="s">
        <v>395</v>
      </c>
      <c r="S55" s="335"/>
      <c r="T55" s="335">
        <v>0</v>
      </c>
      <c r="U55" s="335"/>
      <c r="V55" s="335" t="s">
        <v>395</v>
      </c>
      <c r="W55" s="335"/>
      <c r="X55" s="335">
        <v>0</v>
      </c>
      <c r="Y55" s="335"/>
      <c r="Z55" s="335" t="s">
        <v>395</v>
      </c>
      <c r="AA55" s="335"/>
      <c r="AB55" s="335">
        <v>0</v>
      </c>
      <c r="AC55" s="335"/>
      <c r="AD55" s="335" t="s">
        <v>395</v>
      </c>
      <c r="AE55" s="335"/>
      <c r="AF55" s="335">
        <v>0</v>
      </c>
      <c r="AG55" s="335">
        <v>0</v>
      </c>
    </row>
    <row r="56" spans="1:33" ht="15.75" x14ac:dyDescent="0.25">
      <c r="A56" s="314" t="s">
        <v>542</v>
      </c>
      <c r="B56" s="315" t="s">
        <v>529</v>
      </c>
      <c r="C56" s="335"/>
      <c r="D56" s="335"/>
      <c r="E56" s="335"/>
      <c r="F56" s="335"/>
      <c r="G56" s="335">
        <v>0</v>
      </c>
      <c r="H56" s="335" t="s">
        <v>395</v>
      </c>
      <c r="I56" s="335"/>
      <c r="J56" s="335">
        <v>0</v>
      </c>
      <c r="K56" s="335"/>
      <c r="L56" s="335">
        <v>0</v>
      </c>
      <c r="M56" s="335"/>
      <c r="N56" s="335" t="s">
        <v>395</v>
      </c>
      <c r="O56" s="335"/>
      <c r="P56" s="335">
        <v>0</v>
      </c>
      <c r="Q56" s="335"/>
      <c r="R56" s="335" t="s">
        <v>395</v>
      </c>
      <c r="S56" s="335"/>
      <c r="T56" s="335">
        <v>0</v>
      </c>
      <c r="U56" s="335"/>
      <c r="V56" s="335" t="s">
        <v>395</v>
      </c>
      <c r="W56" s="335"/>
      <c r="X56" s="335">
        <v>0</v>
      </c>
      <c r="Y56" s="335"/>
      <c r="Z56" s="335" t="s">
        <v>395</v>
      </c>
      <c r="AA56" s="335"/>
      <c r="AB56" s="335">
        <v>0</v>
      </c>
      <c r="AC56" s="335"/>
      <c r="AD56" s="335" t="s">
        <v>395</v>
      </c>
      <c r="AE56" s="335"/>
      <c r="AF56" s="335">
        <v>0</v>
      </c>
      <c r="AG56" s="335">
        <v>0</v>
      </c>
    </row>
    <row r="57" spans="1:33" ht="15.75" x14ac:dyDescent="0.25">
      <c r="A57" s="314" t="s">
        <v>543</v>
      </c>
      <c r="B57" s="315" t="s">
        <v>531</v>
      </c>
      <c r="C57" s="335"/>
      <c r="D57" s="335"/>
      <c r="E57" s="335"/>
      <c r="F57" s="335"/>
      <c r="G57" s="335">
        <v>0</v>
      </c>
      <c r="H57" s="335" t="s">
        <v>395</v>
      </c>
      <c r="I57" s="335"/>
      <c r="J57" s="335">
        <v>0</v>
      </c>
      <c r="K57" s="335"/>
      <c r="L57" s="335">
        <v>0</v>
      </c>
      <c r="M57" s="335"/>
      <c r="N57" s="335" t="s">
        <v>395</v>
      </c>
      <c r="O57" s="335"/>
      <c r="P57" s="335">
        <v>0</v>
      </c>
      <c r="Q57" s="335"/>
      <c r="R57" s="335" t="s">
        <v>395</v>
      </c>
      <c r="S57" s="335"/>
      <c r="T57" s="335">
        <v>0</v>
      </c>
      <c r="U57" s="335"/>
      <c r="V57" s="335" t="s">
        <v>395</v>
      </c>
      <c r="W57" s="335"/>
      <c r="X57" s="335">
        <v>0</v>
      </c>
      <c r="Y57" s="335"/>
      <c r="Z57" s="335" t="s">
        <v>395</v>
      </c>
      <c r="AA57" s="335"/>
      <c r="AB57" s="335">
        <v>0</v>
      </c>
      <c r="AC57" s="335"/>
      <c r="AD57" s="335" t="s">
        <v>395</v>
      </c>
      <c r="AE57" s="335"/>
      <c r="AF57" s="335">
        <v>0</v>
      </c>
      <c r="AG57" s="335">
        <v>0</v>
      </c>
    </row>
    <row r="58" spans="1:33" ht="15.75" x14ac:dyDescent="0.25">
      <c r="A58" s="314" t="s">
        <v>544</v>
      </c>
      <c r="B58" s="315" t="s">
        <v>533</v>
      </c>
      <c r="C58" s="335"/>
      <c r="D58" s="335"/>
      <c r="E58" s="335"/>
      <c r="F58" s="335"/>
      <c r="G58" s="335">
        <v>0</v>
      </c>
      <c r="H58" s="335" t="s">
        <v>395</v>
      </c>
      <c r="I58" s="335"/>
      <c r="J58" s="335">
        <v>1</v>
      </c>
      <c r="K58" s="335"/>
      <c r="L58" s="335">
        <v>0</v>
      </c>
      <c r="M58" s="335"/>
      <c r="N58" s="335" t="s">
        <v>395</v>
      </c>
      <c r="O58" s="335"/>
      <c r="P58" s="335">
        <v>0</v>
      </c>
      <c r="Q58" s="335"/>
      <c r="R58" s="335" t="s">
        <v>395</v>
      </c>
      <c r="S58" s="335"/>
      <c r="T58" s="335">
        <v>0</v>
      </c>
      <c r="U58" s="335"/>
      <c r="V58" s="335" t="s">
        <v>395</v>
      </c>
      <c r="W58" s="335"/>
      <c r="X58" s="335">
        <v>0</v>
      </c>
      <c r="Y58" s="335"/>
      <c r="Z58" s="335" t="s">
        <v>395</v>
      </c>
      <c r="AA58" s="335"/>
      <c r="AB58" s="335">
        <v>0</v>
      </c>
      <c r="AC58" s="335"/>
      <c r="AD58" s="335" t="s">
        <v>395</v>
      </c>
      <c r="AE58" s="335"/>
      <c r="AF58" s="335">
        <v>0</v>
      </c>
      <c r="AG58" s="335">
        <v>0</v>
      </c>
    </row>
    <row r="59" spans="1:33" ht="15.75" x14ac:dyDescent="0.25">
      <c r="A59" s="314" t="s">
        <v>545</v>
      </c>
      <c r="B59" s="315" t="s">
        <v>535</v>
      </c>
      <c r="C59" s="335"/>
      <c r="D59" s="335"/>
      <c r="E59" s="335"/>
      <c r="F59" s="335"/>
      <c r="G59" s="335">
        <v>0</v>
      </c>
      <c r="H59" s="335" t="s">
        <v>395</v>
      </c>
      <c r="I59" s="335"/>
      <c r="J59" s="335">
        <v>0</v>
      </c>
      <c r="K59" s="335"/>
      <c r="L59" s="335">
        <v>0</v>
      </c>
      <c r="M59" s="335"/>
      <c r="N59" s="335" t="s">
        <v>395</v>
      </c>
      <c r="O59" s="335"/>
      <c r="P59" s="335">
        <v>0</v>
      </c>
      <c r="Q59" s="335"/>
      <c r="R59" s="335" t="s">
        <v>395</v>
      </c>
      <c r="S59" s="335"/>
      <c r="T59" s="335">
        <v>0</v>
      </c>
      <c r="U59" s="335"/>
      <c r="V59" s="335" t="s">
        <v>395</v>
      </c>
      <c r="W59" s="335"/>
      <c r="X59" s="335">
        <v>0</v>
      </c>
      <c r="Y59" s="335"/>
      <c r="Z59" s="335" t="s">
        <v>395</v>
      </c>
      <c r="AA59" s="335"/>
      <c r="AB59" s="335">
        <v>0</v>
      </c>
      <c r="AC59" s="335"/>
      <c r="AD59" s="335" t="s">
        <v>395</v>
      </c>
      <c r="AE59" s="335"/>
      <c r="AF59" s="335">
        <v>0</v>
      </c>
      <c r="AG59" s="335">
        <v>0</v>
      </c>
    </row>
    <row r="60" spans="1:33" ht="15.75" x14ac:dyDescent="0.25">
      <c r="A60" s="314" t="s">
        <v>546</v>
      </c>
      <c r="B60" s="315" t="s">
        <v>537</v>
      </c>
      <c r="C60" s="335"/>
      <c r="D60" s="335"/>
      <c r="E60" s="335"/>
      <c r="F60" s="335"/>
      <c r="G60" s="335">
        <v>0</v>
      </c>
      <c r="H60" s="335" t="s">
        <v>395</v>
      </c>
      <c r="I60" s="335"/>
      <c r="J60" s="335">
        <v>0</v>
      </c>
      <c r="K60" s="335"/>
      <c r="L60" s="335">
        <v>0</v>
      </c>
      <c r="M60" s="335"/>
      <c r="N60" s="335" t="s">
        <v>395</v>
      </c>
      <c r="O60" s="335"/>
      <c r="P60" s="335">
        <v>0</v>
      </c>
      <c r="Q60" s="335"/>
      <c r="R60" s="335" t="s">
        <v>395</v>
      </c>
      <c r="S60" s="335"/>
      <c r="T60" s="335">
        <v>0</v>
      </c>
      <c r="U60" s="335"/>
      <c r="V60" s="335" t="s">
        <v>395</v>
      </c>
      <c r="W60" s="335"/>
      <c r="X60" s="335">
        <v>0</v>
      </c>
      <c r="Y60" s="335"/>
      <c r="Z60" s="335" t="s">
        <v>395</v>
      </c>
      <c r="AA60" s="335"/>
      <c r="AB60" s="335">
        <v>0</v>
      </c>
      <c r="AC60" s="335"/>
      <c r="AD60" s="335" t="s">
        <v>395</v>
      </c>
      <c r="AE60" s="335"/>
      <c r="AF60" s="335">
        <v>0</v>
      </c>
      <c r="AG60" s="335">
        <v>0</v>
      </c>
    </row>
    <row r="61" spans="1:33" ht="31.5" x14ac:dyDescent="0.25">
      <c r="A61" s="312" t="s">
        <v>59</v>
      </c>
      <c r="B61" s="313" t="s">
        <v>132</v>
      </c>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v>0</v>
      </c>
      <c r="AG61" s="335">
        <v>0</v>
      </c>
    </row>
    <row r="62" spans="1:33" ht="15.75" x14ac:dyDescent="0.25">
      <c r="A62" s="314" t="s">
        <v>547</v>
      </c>
      <c r="B62" s="315" t="s">
        <v>131</v>
      </c>
      <c r="C62" s="335" t="s">
        <v>395</v>
      </c>
      <c r="D62" s="335">
        <v>2.4191089999999997</v>
      </c>
      <c r="E62" s="335"/>
      <c r="F62" s="335"/>
      <c r="G62" s="335">
        <v>0</v>
      </c>
      <c r="H62" s="335" t="s">
        <v>395</v>
      </c>
      <c r="I62" s="335"/>
      <c r="J62" s="335">
        <v>2.4191089999999997</v>
      </c>
      <c r="K62" s="335"/>
      <c r="L62" s="335">
        <v>0</v>
      </c>
      <c r="M62" s="335"/>
      <c r="N62" s="335" t="s">
        <v>395</v>
      </c>
      <c r="O62" s="335"/>
      <c r="P62" s="335">
        <v>0</v>
      </c>
      <c r="Q62" s="335"/>
      <c r="R62" s="335" t="s">
        <v>395</v>
      </c>
      <c r="S62" s="335"/>
      <c r="T62" s="335">
        <v>0</v>
      </c>
      <c r="U62" s="335"/>
      <c r="V62" s="335" t="s">
        <v>395</v>
      </c>
      <c r="W62" s="335"/>
      <c r="X62" s="335">
        <v>0</v>
      </c>
      <c r="Y62" s="335"/>
      <c r="Z62" s="335" t="s">
        <v>395</v>
      </c>
      <c r="AA62" s="335"/>
      <c r="AB62" s="335">
        <v>0</v>
      </c>
      <c r="AC62" s="335"/>
      <c r="AD62" s="335" t="s">
        <v>395</v>
      </c>
      <c r="AE62" s="335"/>
      <c r="AF62" s="335">
        <v>0</v>
      </c>
      <c r="AG62" s="335">
        <v>0</v>
      </c>
    </row>
    <row r="63" spans="1:33" ht="15.75" x14ac:dyDescent="0.25">
      <c r="A63" s="314" t="s">
        <v>548</v>
      </c>
      <c r="B63" s="315" t="s">
        <v>129</v>
      </c>
      <c r="C63" s="335"/>
      <c r="D63" s="335"/>
      <c r="E63" s="335"/>
      <c r="F63" s="335"/>
      <c r="G63" s="335">
        <v>0</v>
      </c>
      <c r="H63" s="335" t="s">
        <v>395</v>
      </c>
      <c r="I63" s="335"/>
      <c r="J63" s="335">
        <v>0</v>
      </c>
      <c r="K63" s="335"/>
      <c r="L63" s="335">
        <v>0</v>
      </c>
      <c r="M63" s="335"/>
      <c r="N63" s="335" t="s">
        <v>395</v>
      </c>
      <c r="O63" s="335"/>
      <c r="P63" s="335">
        <v>0</v>
      </c>
      <c r="Q63" s="335"/>
      <c r="R63" s="335" t="s">
        <v>395</v>
      </c>
      <c r="S63" s="335"/>
      <c r="T63" s="335">
        <v>0</v>
      </c>
      <c r="U63" s="335"/>
      <c r="V63" s="335" t="s">
        <v>395</v>
      </c>
      <c r="W63" s="335"/>
      <c r="X63" s="335">
        <v>0</v>
      </c>
      <c r="Y63" s="335"/>
      <c r="Z63" s="335" t="s">
        <v>395</v>
      </c>
      <c r="AA63" s="335"/>
      <c r="AB63" s="335">
        <v>0</v>
      </c>
      <c r="AC63" s="335"/>
      <c r="AD63" s="335" t="s">
        <v>395</v>
      </c>
      <c r="AE63" s="335"/>
      <c r="AF63" s="335">
        <v>0</v>
      </c>
      <c r="AG63" s="335">
        <v>0</v>
      </c>
    </row>
    <row r="64" spans="1:33" ht="15.75" x14ac:dyDescent="0.25">
      <c r="A64" s="314" t="s">
        <v>549</v>
      </c>
      <c r="B64" s="317" t="s">
        <v>128</v>
      </c>
      <c r="C64" s="335"/>
      <c r="D64" s="335"/>
      <c r="E64" s="335"/>
      <c r="F64" s="335"/>
      <c r="G64" s="335">
        <v>0</v>
      </c>
      <c r="H64" s="335" t="s">
        <v>395</v>
      </c>
      <c r="I64" s="335"/>
      <c r="J64" s="335">
        <v>0</v>
      </c>
      <c r="K64" s="335"/>
      <c r="L64" s="335">
        <v>0</v>
      </c>
      <c r="M64" s="335"/>
      <c r="N64" s="335" t="s">
        <v>395</v>
      </c>
      <c r="O64" s="335"/>
      <c r="P64" s="335">
        <v>0</v>
      </c>
      <c r="Q64" s="335"/>
      <c r="R64" s="335" t="s">
        <v>395</v>
      </c>
      <c r="S64" s="335"/>
      <c r="T64" s="335">
        <v>0</v>
      </c>
      <c r="U64" s="335"/>
      <c r="V64" s="335" t="s">
        <v>395</v>
      </c>
      <c r="W64" s="335"/>
      <c r="X64" s="335">
        <v>0</v>
      </c>
      <c r="Y64" s="335"/>
      <c r="Z64" s="335" t="s">
        <v>395</v>
      </c>
      <c r="AA64" s="335"/>
      <c r="AB64" s="335">
        <v>0</v>
      </c>
      <c r="AC64" s="335"/>
      <c r="AD64" s="335" t="s">
        <v>395</v>
      </c>
      <c r="AE64" s="335"/>
      <c r="AF64" s="335">
        <v>0</v>
      </c>
      <c r="AG64" s="335">
        <v>0</v>
      </c>
    </row>
    <row r="65" spans="1:33" ht="15.75" x14ac:dyDescent="0.25">
      <c r="A65" s="314" t="s">
        <v>550</v>
      </c>
      <c r="B65" s="317" t="s">
        <v>127</v>
      </c>
      <c r="C65" s="335"/>
      <c r="D65" s="335"/>
      <c r="E65" s="335"/>
      <c r="F65" s="335"/>
      <c r="G65" s="335">
        <v>0</v>
      </c>
      <c r="H65" s="335" t="s">
        <v>395</v>
      </c>
      <c r="I65" s="335"/>
      <c r="J65" s="335">
        <v>0</v>
      </c>
      <c r="K65" s="335"/>
      <c r="L65" s="335">
        <v>0</v>
      </c>
      <c r="M65" s="335"/>
      <c r="N65" s="335" t="s">
        <v>395</v>
      </c>
      <c r="O65" s="335"/>
      <c r="P65" s="335">
        <v>0</v>
      </c>
      <c r="Q65" s="335"/>
      <c r="R65" s="335" t="s">
        <v>395</v>
      </c>
      <c r="S65" s="335"/>
      <c r="T65" s="335">
        <v>0</v>
      </c>
      <c r="U65" s="335"/>
      <c r="V65" s="335" t="s">
        <v>395</v>
      </c>
      <c r="W65" s="335"/>
      <c r="X65" s="335">
        <v>0</v>
      </c>
      <c r="Y65" s="335"/>
      <c r="Z65" s="335" t="s">
        <v>395</v>
      </c>
      <c r="AA65" s="335"/>
      <c r="AB65" s="335">
        <v>0</v>
      </c>
      <c r="AC65" s="335"/>
      <c r="AD65" s="335" t="s">
        <v>395</v>
      </c>
      <c r="AE65" s="335"/>
      <c r="AF65" s="335">
        <v>0</v>
      </c>
      <c r="AG65" s="335">
        <v>0</v>
      </c>
    </row>
    <row r="66" spans="1:33" ht="15.75" x14ac:dyDescent="0.25">
      <c r="A66" s="314" t="s">
        <v>551</v>
      </c>
      <c r="B66" s="317" t="s">
        <v>126</v>
      </c>
      <c r="C66" s="335"/>
      <c r="D66" s="335"/>
      <c r="E66" s="335"/>
      <c r="F66" s="335"/>
      <c r="G66" s="335">
        <v>0</v>
      </c>
      <c r="H66" s="335" t="s">
        <v>395</v>
      </c>
      <c r="I66" s="335"/>
      <c r="J66" s="335">
        <v>0.52</v>
      </c>
      <c r="K66" s="335"/>
      <c r="L66" s="335">
        <v>0</v>
      </c>
      <c r="M66" s="335"/>
      <c r="N66" s="335" t="s">
        <v>395</v>
      </c>
      <c r="O66" s="335"/>
      <c r="P66" s="335">
        <v>0</v>
      </c>
      <c r="Q66" s="335"/>
      <c r="R66" s="335" t="s">
        <v>395</v>
      </c>
      <c r="S66" s="335"/>
      <c r="T66" s="335">
        <v>0</v>
      </c>
      <c r="U66" s="335"/>
      <c r="V66" s="335" t="s">
        <v>395</v>
      </c>
      <c r="W66" s="335"/>
      <c r="X66" s="335">
        <v>0</v>
      </c>
      <c r="Y66" s="335"/>
      <c r="Z66" s="335" t="s">
        <v>395</v>
      </c>
      <c r="AA66" s="335"/>
      <c r="AB66" s="335">
        <v>0</v>
      </c>
      <c r="AC66" s="335"/>
      <c r="AD66" s="335" t="s">
        <v>395</v>
      </c>
      <c r="AE66" s="335"/>
      <c r="AF66" s="335">
        <v>0</v>
      </c>
      <c r="AG66" s="335">
        <v>0</v>
      </c>
    </row>
    <row r="67" spans="1:33" ht="15.75" x14ac:dyDescent="0.25">
      <c r="A67" s="314" t="s">
        <v>552</v>
      </c>
      <c r="B67" s="317" t="s">
        <v>553</v>
      </c>
      <c r="C67" s="335"/>
      <c r="D67" s="335"/>
      <c r="E67" s="335"/>
      <c r="F67" s="335"/>
      <c r="G67" s="335">
        <v>0</v>
      </c>
      <c r="H67" s="335" t="s">
        <v>395</v>
      </c>
      <c r="I67" s="335"/>
      <c r="J67" s="335">
        <v>0</v>
      </c>
      <c r="K67" s="335"/>
      <c r="L67" s="335">
        <v>0</v>
      </c>
      <c r="M67" s="335"/>
      <c r="N67" s="335" t="s">
        <v>395</v>
      </c>
      <c r="O67" s="335"/>
      <c r="P67" s="335">
        <v>0</v>
      </c>
      <c r="Q67" s="335"/>
      <c r="R67" s="335" t="s">
        <v>395</v>
      </c>
      <c r="S67" s="335"/>
      <c r="T67" s="335">
        <v>0</v>
      </c>
      <c r="U67" s="335"/>
      <c r="V67" s="335" t="s">
        <v>395</v>
      </c>
      <c r="W67" s="335"/>
      <c r="X67" s="335">
        <v>0</v>
      </c>
      <c r="Y67" s="335"/>
      <c r="Z67" s="335" t="s">
        <v>395</v>
      </c>
      <c r="AA67" s="335"/>
      <c r="AB67" s="335">
        <v>0</v>
      </c>
      <c r="AC67" s="335"/>
      <c r="AD67" s="335" t="s">
        <v>395</v>
      </c>
      <c r="AE67" s="335"/>
      <c r="AF67" s="335">
        <v>0</v>
      </c>
      <c r="AG67" s="335">
        <v>0</v>
      </c>
    </row>
    <row r="68" spans="1:33" ht="15.75" x14ac:dyDescent="0.25">
      <c r="A68" s="314" t="s">
        <v>554</v>
      </c>
      <c r="B68" s="317" t="s">
        <v>555</v>
      </c>
      <c r="C68" s="335"/>
      <c r="D68" s="335"/>
      <c r="E68" s="335"/>
      <c r="F68" s="335"/>
      <c r="G68" s="335">
        <v>0</v>
      </c>
      <c r="H68" s="335" t="s">
        <v>395</v>
      </c>
      <c r="I68" s="335"/>
      <c r="J68" s="335">
        <v>0</v>
      </c>
      <c r="K68" s="335"/>
      <c r="L68" s="335">
        <v>0</v>
      </c>
      <c r="M68" s="335"/>
      <c r="N68" s="335" t="s">
        <v>395</v>
      </c>
      <c r="O68" s="335"/>
      <c r="P68" s="335">
        <v>0</v>
      </c>
      <c r="Q68" s="335"/>
      <c r="R68" s="335" t="s">
        <v>395</v>
      </c>
      <c r="S68" s="335"/>
      <c r="T68" s="335">
        <v>0</v>
      </c>
      <c r="U68" s="335"/>
      <c r="V68" s="335" t="s">
        <v>395</v>
      </c>
      <c r="W68" s="335"/>
      <c r="X68" s="335">
        <v>0</v>
      </c>
      <c r="Y68" s="335"/>
      <c r="Z68" s="335" t="s">
        <v>395</v>
      </c>
      <c r="AA68" s="335"/>
      <c r="AB68" s="335">
        <v>0</v>
      </c>
      <c r="AC68" s="335"/>
      <c r="AD68" s="335" t="s">
        <v>395</v>
      </c>
      <c r="AE68" s="335"/>
      <c r="AF68" s="335">
        <v>0</v>
      </c>
      <c r="AG68" s="335">
        <v>0</v>
      </c>
    </row>
    <row r="69" spans="1:33" ht="15.75" x14ac:dyDescent="0.25">
      <c r="A69" s="314" t="s">
        <v>556</v>
      </c>
      <c r="B69" s="317" t="s">
        <v>557</v>
      </c>
      <c r="C69" s="335"/>
      <c r="D69" s="335"/>
      <c r="E69" s="335"/>
      <c r="F69" s="335"/>
      <c r="G69" s="335">
        <v>0</v>
      </c>
      <c r="H69" s="335" t="s">
        <v>395</v>
      </c>
      <c r="I69" s="335"/>
      <c r="J69" s="335">
        <v>0</v>
      </c>
      <c r="K69" s="335"/>
      <c r="L69" s="335">
        <v>0</v>
      </c>
      <c r="M69" s="335"/>
      <c r="N69" s="335" t="s">
        <v>395</v>
      </c>
      <c r="O69" s="335"/>
      <c r="P69" s="335">
        <v>0</v>
      </c>
      <c r="Q69" s="335"/>
      <c r="R69" s="335" t="s">
        <v>395</v>
      </c>
      <c r="S69" s="335"/>
      <c r="T69" s="335">
        <v>0</v>
      </c>
      <c r="U69" s="335"/>
      <c r="V69" s="335" t="s">
        <v>395</v>
      </c>
      <c r="W69" s="335"/>
      <c r="X69" s="335">
        <v>0</v>
      </c>
      <c r="Y69" s="335"/>
      <c r="Z69" s="335" t="s">
        <v>395</v>
      </c>
      <c r="AA69" s="335"/>
      <c r="AB69" s="335">
        <v>0</v>
      </c>
      <c r="AC69" s="335"/>
      <c r="AD69" s="335" t="s">
        <v>395</v>
      </c>
      <c r="AE69" s="335"/>
      <c r="AF69" s="335">
        <v>0</v>
      </c>
      <c r="AG69" s="335">
        <v>0</v>
      </c>
    </row>
    <row r="70" spans="1:33" ht="15.75" x14ac:dyDescent="0.25">
      <c r="A70" s="314" t="s">
        <v>558</v>
      </c>
      <c r="B70" s="317" t="s">
        <v>559</v>
      </c>
      <c r="C70" s="335"/>
      <c r="D70" s="335"/>
      <c r="E70" s="335"/>
      <c r="F70" s="335"/>
      <c r="G70" s="335">
        <v>0</v>
      </c>
      <c r="H70" s="335" t="s">
        <v>395</v>
      </c>
      <c r="I70" s="335"/>
      <c r="J70" s="335">
        <v>0</v>
      </c>
      <c r="K70" s="335"/>
      <c r="L70" s="335">
        <v>0</v>
      </c>
      <c r="M70" s="335"/>
      <c r="N70" s="335" t="s">
        <v>395</v>
      </c>
      <c r="O70" s="335"/>
      <c r="P70" s="335">
        <v>0</v>
      </c>
      <c r="Q70" s="335"/>
      <c r="R70" s="335" t="s">
        <v>395</v>
      </c>
      <c r="S70" s="335"/>
      <c r="T70" s="335">
        <v>0</v>
      </c>
      <c r="U70" s="335"/>
      <c r="V70" s="335" t="s">
        <v>395</v>
      </c>
      <c r="W70" s="335"/>
      <c r="X70" s="335">
        <v>0</v>
      </c>
      <c r="Y70" s="335"/>
      <c r="Z70" s="335" t="s">
        <v>395</v>
      </c>
      <c r="AA70" s="335"/>
      <c r="AB70" s="335">
        <v>0</v>
      </c>
      <c r="AC70" s="335"/>
      <c r="AD70" s="335" t="s">
        <v>395</v>
      </c>
      <c r="AE70" s="335"/>
      <c r="AF70" s="335">
        <v>0</v>
      </c>
      <c r="AG70" s="335">
        <v>0</v>
      </c>
    </row>
    <row r="71" spans="1:33" ht="15.75" x14ac:dyDescent="0.25">
      <c r="A71" s="314" t="s">
        <v>560</v>
      </c>
      <c r="B71" s="317" t="s">
        <v>561</v>
      </c>
      <c r="C71" s="335"/>
      <c r="D71" s="335"/>
      <c r="E71" s="335"/>
      <c r="F71" s="335"/>
      <c r="G71" s="335">
        <v>0</v>
      </c>
      <c r="H71" s="335" t="s">
        <v>395</v>
      </c>
      <c r="I71" s="335"/>
      <c r="J71" s="335">
        <v>1</v>
      </c>
      <c r="K71" s="335"/>
      <c r="L71" s="335">
        <v>0</v>
      </c>
      <c r="M71" s="335"/>
      <c r="N71" s="335" t="s">
        <v>395</v>
      </c>
      <c r="O71" s="335"/>
      <c r="P71" s="335">
        <v>0</v>
      </c>
      <c r="Q71" s="335"/>
      <c r="R71" s="335" t="s">
        <v>395</v>
      </c>
      <c r="S71" s="335"/>
      <c r="T71" s="335">
        <v>0</v>
      </c>
      <c r="U71" s="335"/>
      <c r="V71" s="335" t="s">
        <v>395</v>
      </c>
      <c r="W71" s="335"/>
      <c r="X71" s="335">
        <v>0</v>
      </c>
      <c r="Y71" s="335"/>
      <c r="Z71" s="335" t="s">
        <v>395</v>
      </c>
      <c r="AA71" s="335"/>
      <c r="AB71" s="335">
        <v>0</v>
      </c>
      <c r="AC71" s="335"/>
      <c r="AD71" s="335" t="s">
        <v>395</v>
      </c>
      <c r="AE71" s="335"/>
      <c r="AF71" s="335">
        <v>0</v>
      </c>
      <c r="AG71" s="335">
        <v>0</v>
      </c>
    </row>
    <row r="72" spans="1:33" ht="15.75" x14ac:dyDescent="0.25">
      <c r="A72" s="314" t="s">
        <v>562</v>
      </c>
      <c r="B72" s="317" t="s">
        <v>563</v>
      </c>
      <c r="C72" s="335"/>
      <c r="D72" s="335"/>
      <c r="E72" s="335"/>
      <c r="F72" s="335"/>
      <c r="G72" s="335">
        <v>0</v>
      </c>
      <c r="H72" s="335" t="s">
        <v>395</v>
      </c>
      <c r="I72" s="335"/>
      <c r="J72" s="335">
        <v>0</v>
      </c>
      <c r="K72" s="335"/>
      <c r="L72" s="335">
        <v>0</v>
      </c>
      <c r="M72" s="335"/>
      <c r="N72" s="335" t="s">
        <v>395</v>
      </c>
      <c r="O72" s="335"/>
      <c r="P72" s="335">
        <v>0</v>
      </c>
      <c r="Q72" s="335"/>
      <c r="R72" s="335" t="s">
        <v>395</v>
      </c>
      <c r="S72" s="335"/>
      <c r="T72" s="335">
        <v>0</v>
      </c>
      <c r="U72" s="335"/>
      <c r="V72" s="335" t="s">
        <v>395</v>
      </c>
      <c r="W72" s="335"/>
      <c r="X72" s="335">
        <v>0</v>
      </c>
      <c r="Y72" s="335"/>
      <c r="Z72" s="335" t="s">
        <v>395</v>
      </c>
      <c r="AA72" s="335"/>
      <c r="AB72" s="335">
        <v>0</v>
      </c>
      <c r="AC72" s="335"/>
      <c r="AD72" s="335" t="s">
        <v>395</v>
      </c>
      <c r="AE72" s="335"/>
      <c r="AF72" s="335">
        <v>0</v>
      </c>
      <c r="AG72" s="335">
        <v>0</v>
      </c>
    </row>
    <row r="73" spans="1:33" ht="15.75" x14ac:dyDescent="0.25">
      <c r="A73" s="314" t="s">
        <v>564</v>
      </c>
      <c r="B73" s="317" t="s">
        <v>565</v>
      </c>
      <c r="C73" s="335"/>
      <c r="D73" s="335"/>
      <c r="E73" s="335"/>
      <c r="F73" s="335"/>
      <c r="G73" s="335">
        <v>0</v>
      </c>
      <c r="H73" s="335" t="s">
        <v>395</v>
      </c>
      <c r="I73" s="335"/>
      <c r="J73" s="335">
        <v>0</v>
      </c>
      <c r="K73" s="335"/>
      <c r="L73" s="335">
        <v>0</v>
      </c>
      <c r="M73" s="335"/>
      <c r="N73" s="335" t="s">
        <v>395</v>
      </c>
      <c r="O73" s="335"/>
      <c r="P73" s="335">
        <v>0</v>
      </c>
      <c r="Q73" s="335"/>
      <c r="R73" s="335" t="s">
        <v>395</v>
      </c>
      <c r="S73" s="335"/>
      <c r="T73" s="335">
        <v>0</v>
      </c>
      <c r="U73" s="335"/>
      <c r="V73" s="335" t="s">
        <v>395</v>
      </c>
      <c r="W73" s="335"/>
      <c r="X73" s="335">
        <v>0</v>
      </c>
      <c r="Y73" s="335"/>
      <c r="Z73" s="335" t="s">
        <v>395</v>
      </c>
      <c r="AA73" s="335"/>
      <c r="AB73" s="335">
        <v>0</v>
      </c>
      <c r="AC73" s="335"/>
      <c r="AD73" s="335" t="s">
        <v>395</v>
      </c>
      <c r="AE73" s="335"/>
      <c r="AF73" s="335">
        <v>0</v>
      </c>
      <c r="AG73" s="335">
        <v>0</v>
      </c>
    </row>
    <row r="74" spans="1:33" ht="31.5" x14ac:dyDescent="0.25">
      <c r="A74" s="312" t="s">
        <v>58</v>
      </c>
      <c r="B74" s="318" t="s">
        <v>183</v>
      </c>
      <c r="C74" s="335"/>
      <c r="D74" s="335"/>
      <c r="E74" s="335"/>
      <c r="F74" s="335"/>
      <c r="G74" s="335">
        <v>0</v>
      </c>
      <c r="H74" s="335" t="s">
        <v>395</v>
      </c>
      <c r="I74" s="335"/>
      <c r="J74" s="335">
        <v>0</v>
      </c>
      <c r="K74" s="335"/>
      <c r="L74" s="335">
        <v>0</v>
      </c>
      <c r="M74" s="335"/>
      <c r="N74" s="335" t="s">
        <v>395</v>
      </c>
      <c r="O74" s="335"/>
      <c r="P74" s="335">
        <v>0</v>
      </c>
      <c r="Q74" s="335"/>
      <c r="R74" s="335" t="s">
        <v>395</v>
      </c>
      <c r="S74" s="335"/>
      <c r="T74" s="335">
        <v>0</v>
      </c>
      <c r="U74" s="335"/>
      <c r="V74" s="335" t="s">
        <v>395</v>
      </c>
      <c r="W74" s="335"/>
      <c r="X74" s="335">
        <v>0</v>
      </c>
      <c r="Y74" s="335"/>
      <c r="Z74" s="335" t="s">
        <v>395</v>
      </c>
      <c r="AA74" s="335"/>
      <c r="AB74" s="335">
        <v>0</v>
      </c>
      <c r="AC74" s="335"/>
      <c r="AD74" s="335" t="s">
        <v>395</v>
      </c>
      <c r="AE74" s="335"/>
      <c r="AF74" s="335">
        <v>0</v>
      </c>
      <c r="AG74" s="335">
        <v>0</v>
      </c>
    </row>
    <row r="75" spans="1:33" ht="15.75" x14ac:dyDescent="0.25">
      <c r="A75" s="312" t="s">
        <v>56</v>
      </c>
      <c r="B75" s="313" t="s">
        <v>130</v>
      </c>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row>
    <row r="76" spans="1:33" ht="15.75" x14ac:dyDescent="0.25">
      <c r="A76" s="314" t="s">
        <v>566</v>
      </c>
      <c r="B76" s="317" t="s">
        <v>525</v>
      </c>
      <c r="C76" s="335"/>
      <c r="D76" s="335"/>
      <c r="E76" s="335"/>
      <c r="F76" s="335"/>
      <c r="G76" s="335">
        <v>0</v>
      </c>
      <c r="H76" s="335">
        <v>0</v>
      </c>
      <c r="I76" s="335"/>
      <c r="J76" s="335">
        <v>0</v>
      </c>
      <c r="K76" s="335"/>
      <c r="L76" s="335">
        <v>0</v>
      </c>
      <c r="M76" s="335"/>
      <c r="N76" s="335" t="s">
        <v>395</v>
      </c>
      <c r="O76" s="335"/>
      <c r="P76" s="335">
        <v>0</v>
      </c>
      <c r="Q76" s="335"/>
      <c r="R76" s="335" t="s">
        <v>395</v>
      </c>
      <c r="S76" s="335"/>
      <c r="T76" s="335">
        <v>0</v>
      </c>
      <c r="U76" s="335"/>
      <c r="V76" s="335" t="s">
        <v>395</v>
      </c>
      <c r="W76" s="335"/>
      <c r="X76" s="335">
        <v>0</v>
      </c>
      <c r="Y76" s="335"/>
      <c r="Z76" s="335" t="s">
        <v>395</v>
      </c>
      <c r="AA76" s="335"/>
      <c r="AB76" s="335">
        <v>0</v>
      </c>
      <c r="AC76" s="335"/>
      <c r="AD76" s="335" t="s">
        <v>395</v>
      </c>
      <c r="AE76" s="335"/>
      <c r="AF76" s="335">
        <v>0</v>
      </c>
      <c r="AG76" s="335">
        <v>0</v>
      </c>
    </row>
    <row r="77" spans="1:33" ht="31.5" x14ac:dyDescent="0.25">
      <c r="A77" s="314" t="s">
        <v>567</v>
      </c>
      <c r="B77" s="317" t="s">
        <v>521</v>
      </c>
      <c r="C77" s="335"/>
      <c r="D77" s="335"/>
      <c r="E77" s="335"/>
      <c r="F77" s="335"/>
      <c r="G77" s="335">
        <v>0</v>
      </c>
      <c r="H77" s="335">
        <v>0</v>
      </c>
      <c r="I77" s="335"/>
      <c r="J77" s="335">
        <v>0</v>
      </c>
      <c r="K77" s="335"/>
      <c r="L77" s="335">
        <v>0</v>
      </c>
      <c r="M77" s="335"/>
      <c r="N77" s="335" t="s">
        <v>395</v>
      </c>
      <c r="O77" s="335"/>
      <c r="P77" s="335">
        <v>0</v>
      </c>
      <c r="Q77" s="335"/>
      <c r="R77" s="335" t="s">
        <v>395</v>
      </c>
      <c r="S77" s="335"/>
      <c r="T77" s="335">
        <v>0</v>
      </c>
      <c r="U77" s="335"/>
      <c r="V77" s="335" t="s">
        <v>395</v>
      </c>
      <c r="W77" s="335"/>
      <c r="X77" s="335">
        <v>0</v>
      </c>
      <c r="Y77" s="335"/>
      <c r="Z77" s="335" t="s">
        <v>395</v>
      </c>
      <c r="AA77" s="335"/>
      <c r="AB77" s="335">
        <v>0</v>
      </c>
      <c r="AC77" s="335"/>
      <c r="AD77" s="335" t="s">
        <v>395</v>
      </c>
      <c r="AE77" s="335"/>
      <c r="AF77" s="335">
        <v>0</v>
      </c>
      <c r="AG77" s="335">
        <v>0</v>
      </c>
    </row>
    <row r="78" spans="1:33" ht="15.75" x14ac:dyDescent="0.25">
      <c r="A78" s="314" t="s">
        <v>568</v>
      </c>
      <c r="B78" s="315" t="s">
        <v>134</v>
      </c>
      <c r="C78" s="335"/>
      <c r="D78" s="335"/>
      <c r="E78" s="335"/>
      <c r="F78" s="335"/>
      <c r="G78" s="335">
        <v>0</v>
      </c>
      <c r="H78" s="335">
        <v>0</v>
      </c>
      <c r="I78" s="335"/>
      <c r="J78" s="335">
        <v>0</v>
      </c>
      <c r="K78" s="335"/>
      <c r="L78" s="335">
        <v>0</v>
      </c>
      <c r="M78" s="335"/>
      <c r="N78" s="335" t="s">
        <v>395</v>
      </c>
      <c r="O78" s="335"/>
      <c r="P78" s="335">
        <v>0</v>
      </c>
      <c r="Q78" s="335"/>
      <c r="R78" s="335" t="s">
        <v>395</v>
      </c>
      <c r="S78" s="335"/>
      <c r="T78" s="335">
        <v>0</v>
      </c>
      <c r="U78" s="335"/>
      <c r="V78" s="335" t="s">
        <v>395</v>
      </c>
      <c r="W78" s="335"/>
      <c r="X78" s="335">
        <v>0</v>
      </c>
      <c r="Y78" s="335"/>
      <c r="Z78" s="335" t="s">
        <v>395</v>
      </c>
      <c r="AA78" s="335"/>
      <c r="AB78" s="335">
        <v>0</v>
      </c>
      <c r="AC78" s="335"/>
      <c r="AD78" s="335" t="s">
        <v>395</v>
      </c>
      <c r="AE78" s="335"/>
      <c r="AF78" s="335">
        <v>0</v>
      </c>
      <c r="AG78" s="335">
        <v>0</v>
      </c>
    </row>
    <row r="79" spans="1:33" ht="15.75" x14ac:dyDescent="0.25">
      <c r="A79" s="314" t="s">
        <v>569</v>
      </c>
      <c r="B79" s="315" t="s">
        <v>496</v>
      </c>
      <c r="C79" s="329"/>
      <c r="D79" s="319"/>
      <c r="E79" s="319"/>
      <c r="F79" s="319"/>
      <c r="G79" s="335">
        <v>0</v>
      </c>
      <c r="H79" s="335">
        <v>0</v>
      </c>
      <c r="I79" s="335"/>
      <c r="J79" s="335">
        <v>0</v>
      </c>
      <c r="K79" s="335"/>
      <c r="L79" s="335">
        <v>0</v>
      </c>
      <c r="M79" s="319"/>
      <c r="N79" s="335" t="s">
        <v>395</v>
      </c>
      <c r="O79" s="319"/>
      <c r="P79" s="335">
        <v>0</v>
      </c>
      <c r="Q79" s="319"/>
      <c r="R79" s="335" t="s">
        <v>395</v>
      </c>
      <c r="S79" s="319"/>
      <c r="T79" s="335">
        <v>0</v>
      </c>
      <c r="U79" s="319"/>
      <c r="V79" s="335" t="s">
        <v>395</v>
      </c>
      <c r="W79" s="319"/>
      <c r="X79" s="335">
        <v>0</v>
      </c>
      <c r="Y79" s="319"/>
      <c r="Z79" s="335" t="s">
        <v>395</v>
      </c>
      <c r="AA79" s="319"/>
      <c r="AB79" s="335">
        <v>0</v>
      </c>
      <c r="AC79" s="319"/>
      <c r="AD79" s="335" t="s">
        <v>395</v>
      </c>
      <c r="AE79" s="319"/>
      <c r="AF79" s="335">
        <v>0</v>
      </c>
      <c r="AG79" s="335">
        <v>0</v>
      </c>
    </row>
    <row r="80" spans="1:33" ht="15.75" x14ac:dyDescent="0.25">
      <c r="A80" s="314" t="s">
        <v>570</v>
      </c>
      <c r="B80" s="315" t="s">
        <v>526</v>
      </c>
      <c r="C80" s="329"/>
      <c r="D80" s="319"/>
      <c r="E80" s="319"/>
      <c r="F80" s="319"/>
      <c r="G80" s="335">
        <v>0</v>
      </c>
      <c r="H80" s="335">
        <v>0</v>
      </c>
      <c r="I80" s="335"/>
      <c r="J80" s="335">
        <v>0</v>
      </c>
      <c r="K80" s="335"/>
      <c r="L80" s="335">
        <v>0</v>
      </c>
      <c r="M80" s="319"/>
      <c r="N80" s="335" t="s">
        <v>395</v>
      </c>
      <c r="O80" s="319"/>
      <c r="P80" s="335">
        <v>0</v>
      </c>
      <c r="Q80" s="319"/>
      <c r="R80" s="335" t="s">
        <v>395</v>
      </c>
      <c r="S80" s="319"/>
      <c r="T80" s="335">
        <v>0</v>
      </c>
      <c r="U80" s="319"/>
      <c r="V80" s="335" t="s">
        <v>395</v>
      </c>
      <c r="W80" s="319"/>
      <c r="X80" s="335">
        <v>0</v>
      </c>
      <c r="Y80" s="319"/>
      <c r="Z80" s="335" t="s">
        <v>395</v>
      </c>
      <c r="AA80" s="319"/>
      <c r="AB80" s="335">
        <v>0</v>
      </c>
      <c r="AC80" s="319"/>
      <c r="AD80" s="335" t="s">
        <v>395</v>
      </c>
      <c r="AE80" s="319"/>
      <c r="AF80" s="335">
        <v>0</v>
      </c>
      <c r="AG80" s="335">
        <v>0</v>
      </c>
    </row>
    <row r="81" spans="1:33" ht="15.75" x14ac:dyDescent="0.25">
      <c r="A81" s="314" t="s">
        <v>571</v>
      </c>
      <c r="B81" s="315" t="s">
        <v>527</v>
      </c>
      <c r="C81" s="329"/>
      <c r="D81" s="319"/>
      <c r="E81" s="319"/>
      <c r="F81" s="319"/>
      <c r="G81" s="335">
        <v>0</v>
      </c>
      <c r="H81" s="335">
        <v>0</v>
      </c>
      <c r="I81" s="335"/>
      <c r="J81" s="335">
        <v>0</v>
      </c>
      <c r="K81" s="335"/>
      <c r="L81" s="335">
        <v>0</v>
      </c>
      <c r="M81" s="319"/>
      <c r="N81" s="335" t="s">
        <v>395</v>
      </c>
      <c r="O81" s="319"/>
      <c r="P81" s="335">
        <v>0</v>
      </c>
      <c r="Q81" s="319"/>
      <c r="R81" s="335" t="s">
        <v>395</v>
      </c>
      <c r="S81" s="319"/>
      <c r="T81" s="335">
        <v>0</v>
      </c>
      <c r="U81" s="319"/>
      <c r="V81" s="335" t="s">
        <v>395</v>
      </c>
      <c r="W81" s="319"/>
      <c r="X81" s="335">
        <v>0</v>
      </c>
      <c r="Y81" s="319"/>
      <c r="Z81" s="335" t="s">
        <v>395</v>
      </c>
      <c r="AA81" s="319"/>
      <c r="AB81" s="335">
        <v>0</v>
      </c>
      <c r="AC81" s="319"/>
      <c r="AD81" s="335" t="s">
        <v>395</v>
      </c>
      <c r="AE81" s="319"/>
      <c r="AF81" s="335">
        <v>0</v>
      </c>
      <c r="AG81" s="335">
        <v>0</v>
      </c>
    </row>
    <row r="82" spans="1:33" ht="15.75" x14ac:dyDescent="0.25">
      <c r="A82" s="314" t="s">
        <v>572</v>
      </c>
      <c r="B82" s="315" t="s">
        <v>529</v>
      </c>
      <c r="C82" s="329"/>
      <c r="D82" s="319"/>
      <c r="E82" s="319"/>
      <c r="F82" s="319"/>
      <c r="G82" s="335">
        <v>0</v>
      </c>
      <c r="H82" s="335">
        <v>0</v>
      </c>
      <c r="I82" s="335"/>
      <c r="J82" s="335">
        <v>0</v>
      </c>
      <c r="K82" s="335"/>
      <c r="L82" s="335">
        <v>0</v>
      </c>
      <c r="M82" s="319"/>
      <c r="N82" s="335" t="s">
        <v>395</v>
      </c>
      <c r="O82" s="319"/>
      <c r="P82" s="335">
        <v>0</v>
      </c>
      <c r="Q82" s="319"/>
      <c r="R82" s="335" t="s">
        <v>395</v>
      </c>
      <c r="S82" s="319"/>
      <c r="T82" s="335">
        <v>0</v>
      </c>
      <c r="U82" s="319"/>
      <c r="V82" s="335" t="s">
        <v>395</v>
      </c>
      <c r="W82" s="319"/>
      <c r="X82" s="335">
        <v>0</v>
      </c>
      <c r="Y82" s="319"/>
      <c r="Z82" s="335" t="s">
        <v>395</v>
      </c>
      <c r="AA82" s="319"/>
      <c r="AB82" s="335">
        <v>0</v>
      </c>
      <c r="AC82" s="319"/>
      <c r="AD82" s="335" t="s">
        <v>395</v>
      </c>
      <c r="AE82" s="319"/>
      <c r="AF82" s="335">
        <v>0</v>
      </c>
      <c r="AG82" s="335">
        <v>0</v>
      </c>
    </row>
    <row r="83" spans="1:33" ht="15.75" x14ac:dyDescent="0.25">
      <c r="A83" s="314" t="s">
        <v>573</v>
      </c>
      <c r="B83" s="315" t="s">
        <v>531</v>
      </c>
      <c r="C83" s="329"/>
      <c r="D83" s="319"/>
      <c r="E83" s="319"/>
      <c r="F83" s="319"/>
      <c r="G83" s="335">
        <v>0</v>
      </c>
      <c r="H83" s="335">
        <v>0</v>
      </c>
      <c r="I83" s="335"/>
      <c r="J83" s="335">
        <v>0</v>
      </c>
      <c r="K83" s="335"/>
      <c r="L83" s="335">
        <v>0</v>
      </c>
      <c r="M83" s="319"/>
      <c r="N83" s="335" t="s">
        <v>395</v>
      </c>
      <c r="O83" s="319"/>
      <c r="P83" s="335">
        <v>0</v>
      </c>
      <c r="Q83" s="319"/>
      <c r="R83" s="335" t="s">
        <v>395</v>
      </c>
      <c r="S83" s="319"/>
      <c r="T83" s="335">
        <v>0</v>
      </c>
      <c r="U83" s="319"/>
      <c r="V83" s="335" t="s">
        <v>395</v>
      </c>
      <c r="W83" s="319"/>
      <c r="X83" s="335">
        <v>0</v>
      </c>
      <c r="Y83" s="319"/>
      <c r="Z83" s="335" t="s">
        <v>395</v>
      </c>
      <c r="AA83" s="319"/>
      <c r="AB83" s="335">
        <v>0</v>
      </c>
      <c r="AC83" s="319"/>
      <c r="AD83" s="335" t="s">
        <v>395</v>
      </c>
      <c r="AE83" s="319"/>
      <c r="AF83" s="335">
        <v>0</v>
      </c>
      <c r="AG83" s="335">
        <v>0</v>
      </c>
    </row>
    <row r="84" spans="1:33" ht="15.75" x14ac:dyDescent="0.25">
      <c r="A84" s="314" t="s">
        <v>574</v>
      </c>
      <c r="B84" s="315" t="s">
        <v>533</v>
      </c>
      <c r="C84" s="329"/>
      <c r="D84" s="319"/>
      <c r="E84" s="319"/>
      <c r="F84" s="319"/>
      <c r="G84" s="335">
        <v>0</v>
      </c>
      <c r="H84" s="335">
        <v>0</v>
      </c>
      <c r="I84" s="335"/>
      <c r="J84" s="335">
        <v>0</v>
      </c>
      <c r="K84" s="335"/>
      <c r="L84" s="335">
        <v>0</v>
      </c>
      <c r="M84" s="319"/>
      <c r="N84" s="335" t="s">
        <v>395</v>
      </c>
      <c r="O84" s="319"/>
      <c r="P84" s="335">
        <v>0</v>
      </c>
      <c r="Q84" s="319"/>
      <c r="R84" s="335" t="s">
        <v>395</v>
      </c>
      <c r="S84" s="319"/>
      <c r="T84" s="335">
        <v>0</v>
      </c>
      <c r="U84" s="319"/>
      <c r="V84" s="335" t="s">
        <v>395</v>
      </c>
      <c r="W84" s="319"/>
      <c r="X84" s="335">
        <v>0</v>
      </c>
      <c r="Y84" s="319"/>
      <c r="Z84" s="335" t="s">
        <v>395</v>
      </c>
      <c r="AA84" s="319"/>
      <c r="AB84" s="335">
        <v>0</v>
      </c>
      <c r="AC84" s="319"/>
      <c r="AD84" s="335" t="s">
        <v>395</v>
      </c>
      <c r="AE84" s="319"/>
      <c r="AF84" s="335">
        <v>0</v>
      </c>
      <c r="AG84" s="335">
        <v>0</v>
      </c>
    </row>
    <row r="85" spans="1:33" ht="15.75" x14ac:dyDescent="0.25">
      <c r="A85" s="314" t="s">
        <v>575</v>
      </c>
      <c r="B85" s="315" t="s">
        <v>535</v>
      </c>
      <c r="C85" s="329"/>
      <c r="D85" s="319"/>
      <c r="E85" s="319"/>
      <c r="F85" s="319"/>
      <c r="G85" s="335">
        <v>0</v>
      </c>
      <c r="H85" s="335">
        <v>0</v>
      </c>
      <c r="I85" s="335"/>
      <c r="J85" s="335">
        <v>0</v>
      </c>
      <c r="K85" s="335"/>
      <c r="L85" s="335">
        <v>0</v>
      </c>
      <c r="M85" s="319"/>
      <c r="N85" s="335" t="s">
        <v>395</v>
      </c>
      <c r="O85" s="319"/>
      <c r="P85" s="335">
        <v>0</v>
      </c>
      <c r="Q85" s="319"/>
      <c r="R85" s="335" t="s">
        <v>395</v>
      </c>
      <c r="S85" s="319"/>
      <c r="T85" s="335">
        <v>0</v>
      </c>
      <c r="U85" s="319"/>
      <c r="V85" s="335" t="s">
        <v>395</v>
      </c>
      <c r="W85" s="319"/>
      <c r="X85" s="335">
        <v>0</v>
      </c>
      <c r="Y85" s="319"/>
      <c r="Z85" s="335" t="s">
        <v>395</v>
      </c>
      <c r="AA85" s="319"/>
      <c r="AB85" s="335">
        <v>0</v>
      </c>
      <c r="AC85" s="319"/>
      <c r="AD85" s="335" t="s">
        <v>395</v>
      </c>
      <c r="AE85" s="319"/>
      <c r="AF85" s="335">
        <v>0</v>
      </c>
      <c r="AG85" s="335">
        <v>0</v>
      </c>
    </row>
    <row r="86" spans="1:33" ht="15.75" x14ac:dyDescent="0.25">
      <c r="A86" s="314" t="s">
        <v>576</v>
      </c>
      <c r="B86" s="315" t="s">
        <v>537</v>
      </c>
      <c r="C86" s="330"/>
      <c r="D86" s="319"/>
      <c r="E86" s="319"/>
      <c r="F86" s="319"/>
      <c r="G86" s="335">
        <v>0</v>
      </c>
      <c r="H86" s="335">
        <v>0</v>
      </c>
      <c r="I86" s="335"/>
      <c r="J86" s="335">
        <v>0</v>
      </c>
      <c r="K86" s="335"/>
      <c r="L86" s="335">
        <v>0</v>
      </c>
      <c r="M86" s="319"/>
      <c r="N86" s="335" t="s">
        <v>395</v>
      </c>
      <c r="O86" s="319"/>
      <c r="P86" s="335">
        <v>0</v>
      </c>
      <c r="Q86" s="319"/>
      <c r="R86" s="335" t="s">
        <v>395</v>
      </c>
      <c r="S86" s="319"/>
      <c r="T86" s="335">
        <v>0</v>
      </c>
      <c r="U86" s="319"/>
      <c r="V86" s="335" t="s">
        <v>395</v>
      </c>
      <c r="W86" s="319"/>
      <c r="X86" s="335">
        <v>0</v>
      </c>
      <c r="Y86" s="319"/>
      <c r="Z86" s="335" t="s">
        <v>395</v>
      </c>
      <c r="AA86" s="319"/>
      <c r="AB86" s="335">
        <v>0</v>
      </c>
      <c r="AC86" s="319"/>
      <c r="AD86" s="335" t="s">
        <v>395</v>
      </c>
      <c r="AE86" s="319"/>
      <c r="AF86" s="335">
        <v>0</v>
      </c>
      <c r="AG86" s="335">
        <v>0</v>
      </c>
    </row>
  </sheetData>
  <mergeCells count="33">
    <mergeCell ref="A14:AD14"/>
    <mergeCell ref="X20:AA20"/>
    <mergeCell ref="AB20:AE20"/>
    <mergeCell ref="AF20:AG21"/>
    <mergeCell ref="X21:Y21"/>
    <mergeCell ref="Z21:AA21"/>
    <mergeCell ref="AB21:AC21"/>
    <mergeCell ref="AD21:AE21"/>
    <mergeCell ref="C20:D21"/>
    <mergeCell ref="A15:Y15"/>
    <mergeCell ref="A20:A22"/>
    <mergeCell ref="E20:F21"/>
    <mergeCell ref="A18:Y18"/>
    <mergeCell ref="P20:S20"/>
    <mergeCell ref="P21:Q21"/>
    <mergeCell ref="B20:B22"/>
    <mergeCell ref="A4:Y4"/>
    <mergeCell ref="A12:Y12"/>
    <mergeCell ref="A9:Y9"/>
    <mergeCell ref="A11:Y11"/>
    <mergeCell ref="A8:Y8"/>
    <mergeCell ref="A6:Y6"/>
    <mergeCell ref="T20:W20"/>
    <mergeCell ref="T21:U21"/>
    <mergeCell ref="V21:W21"/>
    <mergeCell ref="R21:S21"/>
    <mergeCell ref="G20:G22"/>
    <mergeCell ref="L21:M21"/>
    <mergeCell ref="L20:O20"/>
    <mergeCell ref="N21:O21"/>
    <mergeCell ref="H20:K20"/>
    <mergeCell ref="H21:I21"/>
    <mergeCell ref="J21:K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D4" zoomScale="70" zoomScaleSheetLayoutView="70" workbookViewId="0">
      <selection activeCell="AU26" sqref="AU26"/>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52.285156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7109375" style="15" customWidth="1"/>
    <col min="33" max="33" width="20.28515625" style="15" customWidth="1"/>
    <col min="34" max="37" width="13.5703125" style="15" customWidth="1"/>
    <col min="38" max="38" width="18" style="15" customWidth="1"/>
    <col min="39" max="39" width="16.42578125" style="15" customWidth="1"/>
    <col min="40" max="40" width="14" style="15" customWidth="1"/>
    <col min="41" max="41" width="31.5703125" style="15" customWidth="1"/>
    <col min="42" max="43" width="15.85546875"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404" t="str">
        <f>'1. паспорт местоположение'!A5:C5</f>
        <v>Год раскрытия информации: 2023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ht="18.75" x14ac:dyDescent="0.3">
      <c r="AV6" s="12"/>
    </row>
    <row r="7" spans="1:48" ht="18.75" x14ac:dyDescent="0.25">
      <c r="A7" s="409" t="s">
        <v>9</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403" t="s">
        <v>8</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x14ac:dyDescent="0.25">
      <c r="A12" s="402" t="str">
        <f>'6.2. Паспорт фин осв ввод '!A11:Y11</f>
        <v>M_NS3400.VL.0028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403" t="s">
        <v>7</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x14ac:dyDescent="0.25">
      <c r="A15" s="402" t="str">
        <f>'6.2. Паспорт фин осв ввод '!A14:Y14</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403" t="s">
        <v>6</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17"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17" customFormat="1" ht="15.75" thickBot="1" x14ac:dyDescent="0.3">
      <c r="A21" s="460" t="s">
        <v>355</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17" customFormat="1" ht="58.5" customHeight="1" x14ac:dyDescent="0.25">
      <c r="A22" s="461" t="s">
        <v>52</v>
      </c>
      <c r="B22" s="464" t="s">
        <v>24</v>
      </c>
      <c r="C22" s="463" t="s">
        <v>51</v>
      </c>
      <c r="D22" s="463" t="s">
        <v>50</v>
      </c>
      <c r="E22" s="466" t="s">
        <v>366</v>
      </c>
      <c r="F22" s="467"/>
      <c r="G22" s="467"/>
      <c r="H22" s="467"/>
      <c r="I22" s="467"/>
      <c r="J22" s="467"/>
      <c r="K22" s="467"/>
      <c r="L22" s="468"/>
      <c r="M22" s="463" t="s">
        <v>49</v>
      </c>
      <c r="N22" s="463" t="s">
        <v>48</v>
      </c>
      <c r="O22" s="463" t="s">
        <v>47</v>
      </c>
      <c r="P22" s="444" t="s">
        <v>191</v>
      </c>
      <c r="Q22" s="444" t="s">
        <v>46</v>
      </c>
      <c r="R22" s="444" t="s">
        <v>45</v>
      </c>
      <c r="S22" s="444" t="s">
        <v>44</v>
      </c>
      <c r="T22" s="444"/>
      <c r="U22" s="469" t="s">
        <v>43</v>
      </c>
      <c r="V22" s="469" t="s">
        <v>42</v>
      </c>
      <c r="W22" s="444" t="s">
        <v>41</v>
      </c>
      <c r="X22" s="444" t="s">
        <v>40</v>
      </c>
      <c r="Y22" s="444" t="s">
        <v>39</v>
      </c>
      <c r="Z22" s="452"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53" t="s">
        <v>25</v>
      </c>
    </row>
    <row r="23" spans="1:48" s="17" customFormat="1" ht="64.5" customHeight="1" x14ac:dyDescent="0.25">
      <c r="A23" s="462"/>
      <c r="B23" s="465"/>
      <c r="C23" s="451"/>
      <c r="D23" s="451"/>
      <c r="E23" s="456" t="s">
        <v>23</v>
      </c>
      <c r="F23" s="447" t="s">
        <v>129</v>
      </c>
      <c r="G23" s="447" t="s">
        <v>128</v>
      </c>
      <c r="H23" s="447" t="s">
        <v>127</v>
      </c>
      <c r="I23" s="449" t="s">
        <v>278</v>
      </c>
      <c r="J23" s="449" t="s">
        <v>279</v>
      </c>
      <c r="K23" s="449" t="s">
        <v>280</v>
      </c>
      <c r="L23" s="447" t="s">
        <v>78</v>
      </c>
      <c r="M23" s="451"/>
      <c r="N23" s="451"/>
      <c r="O23" s="451"/>
      <c r="P23" s="445"/>
      <c r="Q23" s="445"/>
      <c r="R23" s="445"/>
      <c r="S23" s="458" t="s">
        <v>2</v>
      </c>
      <c r="T23" s="458" t="s">
        <v>11</v>
      </c>
      <c r="U23" s="470"/>
      <c r="V23" s="470"/>
      <c r="W23" s="445"/>
      <c r="X23" s="445"/>
      <c r="Y23" s="445"/>
      <c r="Z23" s="445"/>
      <c r="AA23" s="445"/>
      <c r="AB23" s="445"/>
      <c r="AC23" s="445"/>
      <c r="AD23" s="445"/>
      <c r="AE23" s="445"/>
      <c r="AF23" s="445" t="s">
        <v>22</v>
      </c>
      <c r="AG23" s="445"/>
      <c r="AH23" s="445" t="s">
        <v>21</v>
      </c>
      <c r="AI23" s="445"/>
      <c r="AJ23" s="446" t="s">
        <v>20</v>
      </c>
      <c r="AK23" s="446" t="s">
        <v>19</v>
      </c>
      <c r="AL23" s="446" t="s">
        <v>18</v>
      </c>
      <c r="AM23" s="446" t="s">
        <v>17</v>
      </c>
      <c r="AN23" s="446" t="s">
        <v>16</v>
      </c>
      <c r="AO23" s="446" t="s">
        <v>15</v>
      </c>
      <c r="AP23" s="446" t="s">
        <v>14</v>
      </c>
      <c r="AQ23" s="471" t="s">
        <v>11</v>
      </c>
      <c r="AR23" s="445"/>
      <c r="AS23" s="445"/>
      <c r="AT23" s="445"/>
      <c r="AU23" s="445"/>
      <c r="AV23" s="454"/>
    </row>
    <row r="24" spans="1:48" s="17" customFormat="1" ht="96.75" customHeight="1" x14ac:dyDescent="0.25">
      <c r="A24" s="462"/>
      <c r="B24" s="465"/>
      <c r="C24" s="451"/>
      <c r="D24" s="451"/>
      <c r="E24" s="457"/>
      <c r="F24" s="448"/>
      <c r="G24" s="448"/>
      <c r="H24" s="448"/>
      <c r="I24" s="450"/>
      <c r="J24" s="450"/>
      <c r="K24" s="450"/>
      <c r="L24" s="448"/>
      <c r="M24" s="451"/>
      <c r="N24" s="451"/>
      <c r="O24" s="451"/>
      <c r="P24" s="446"/>
      <c r="Q24" s="446"/>
      <c r="R24" s="446"/>
      <c r="S24" s="459"/>
      <c r="T24" s="459"/>
      <c r="U24" s="456"/>
      <c r="V24" s="456"/>
      <c r="W24" s="446"/>
      <c r="X24" s="446"/>
      <c r="Y24" s="446"/>
      <c r="Z24" s="446"/>
      <c r="AA24" s="446"/>
      <c r="AB24" s="446"/>
      <c r="AC24" s="446"/>
      <c r="AD24" s="446"/>
      <c r="AE24" s="446"/>
      <c r="AF24" s="32" t="s">
        <v>13</v>
      </c>
      <c r="AG24" s="32" t="s">
        <v>12</v>
      </c>
      <c r="AH24" s="33" t="s">
        <v>2</v>
      </c>
      <c r="AI24" s="33" t="s">
        <v>11</v>
      </c>
      <c r="AJ24" s="451"/>
      <c r="AK24" s="451"/>
      <c r="AL24" s="451"/>
      <c r="AM24" s="451"/>
      <c r="AN24" s="451"/>
      <c r="AO24" s="451"/>
      <c r="AP24" s="451"/>
      <c r="AQ24" s="472"/>
      <c r="AR24" s="446"/>
      <c r="AS24" s="446"/>
      <c r="AT24" s="446"/>
      <c r="AU24" s="446"/>
      <c r="AV24" s="455"/>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90" x14ac:dyDescent="0.25">
      <c r="A26" s="349" t="s">
        <v>466</v>
      </c>
      <c r="B26" s="350" t="s">
        <v>586</v>
      </c>
      <c r="C26" s="351" t="s">
        <v>467</v>
      </c>
      <c r="D26" s="352">
        <v>11.202199999999999</v>
      </c>
      <c r="E26" s="352" t="s">
        <v>390</v>
      </c>
      <c r="F26" s="352" t="s">
        <v>390</v>
      </c>
      <c r="G26" s="352" t="s">
        <v>390</v>
      </c>
      <c r="H26" s="352" t="s">
        <v>390</v>
      </c>
      <c r="I26" s="352" t="s">
        <v>390</v>
      </c>
      <c r="J26" s="352" t="s">
        <v>390</v>
      </c>
      <c r="K26" s="352" t="s">
        <v>390</v>
      </c>
      <c r="L26" s="352" t="s">
        <v>390</v>
      </c>
      <c r="M26" s="352" t="s">
        <v>468</v>
      </c>
      <c r="N26" s="353" t="s">
        <v>587</v>
      </c>
      <c r="O26" s="350" t="s">
        <v>588</v>
      </c>
      <c r="P26" s="354">
        <v>31860</v>
      </c>
      <c r="Q26" s="351" t="s">
        <v>469</v>
      </c>
      <c r="R26" s="354">
        <v>31860</v>
      </c>
      <c r="S26" s="351" t="s">
        <v>470</v>
      </c>
      <c r="T26" s="351" t="s">
        <v>471</v>
      </c>
      <c r="U26" s="351">
        <v>1</v>
      </c>
      <c r="V26" s="351">
        <v>1</v>
      </c>
      <c r="W26" s="351" t="s">
        <v>472</v>
      </c>
      <c r="X26" s="354">
        <v>31860</v>
      </c>
      <c r="Y26" s="352" t="s">
        <v>390</v>
      </c>
      <c r="Z26" s="352" t="s">
        <v>390</v>
      </c>
      <c r="AA26" s="352" t="s">
        <v>390</v>
      </c>
      <c r="AB26" s="354">
        <v>31860</v>
      </c>
      <c r="AC26" s="351" t="s">
        <v>472</v>
      </c>
      <c r="AD26" s="354">
        <v>38231</v>
      </c>
      <c r="AE26" s="354">
        <v>0</v>
      </c>
      <c r="AF26" s="355" t="s">
        <v>473</v>
      </c>
      <c r="AG26" s="351" t="s">
        <v>474</v>
      </c>
      <c r="AH26" s="351" t="s">
        <v>475</v>
      </c>
      <c r="AI26" s="351" t="s">
        <v>476</v>
      </c>
      <c r="AJ26" s="351" t="s">
        <v>477</v>
      </c>
      <c r="AK26" s="351" t="s">
        <v>478</v>
      </c>
      <c r="AL26" s="351" t="s">
        <v>479</v>
      </c>
      <c r="AM26" s="351" t="s">
        <v>480</v>
      </c>
      <c r="AN26" s="351" t="s">
        <v>478</v>
      </c>
      <c r="AO26" s="355" t="s">
        <v>481</v>
      </c>
      <c r="AP26" s="351" t="s">
        <v>482</v>
      </c>
      <c r="AQ26" s="351" t="s">
        <v>483</v>
      </c>
      <c r="AR26" s="351" t="s">
        <v>482</v>
      </c>
      <c r="AS26" s="351" t="s">
        <v>483</v>
      </c>
      <c r="AT26" s="351" t="s">
        <v>484</v>
      </c>
      <c r="AU26" s="352" t="s">
        <v>390</v>
      </c>
      <c r="AV26" s="352" t="s">
        <v>589</v>
      </c>
    </row>
    <row r="27" spans="1:48" ht="105" x14ac:dyDescent="0.25">
      <c r="A27" s="348">
        <v>1</v>
      </c>
      <c r="B27" s="350" t="s">
        <v>586</v>
      </c>
      <c r="C27" s="351" t="s">
        <v>467</v>
      </c>
      <c r="D27" s="352">
        <v>11.202199999999999</v>
      </c>
      <c r="E27" s="352" t="s">
        <v>390</v>
      </c>
      <c r="F27" s="352" t="s">
        <v>390</v>
      </c>
      <c r="G27" s="352" t="s">
        <v>390</v>
      </c>
      <c r="H27" s="352" t="s">
        <v>390</v>
      </c>
      <c r="I27" s="352" t="s">
        <v>390</v>
      </c>
      <c r="J27" s="352" t="s">
        <v>390</v>
      </c>
      <c r="K27" s="352" t="s">
        <v>390</v>
      </c>
      <c r="L27" s="352" t="s">
        <v>390</v>
      </c>
      <c r="M27" s="352" t="s">
        <v>592</v>
      </c>
      <c r="N27" s="353" t="s">
        <v>591</v>
      </c>
      <c r="O27" s="350" t="s">
        <v>586</v>
      </c>
      <c r="P27" s="348" t="s">
        <v>390</v>
      </c>
      <c r="Q27" s="351" t="s">
        <v>593</v>
      </c>
      <c r="R27" s="348">
        <v>0</v>
      </c>
      <c r="S27" s="348" t="s">
        <v>595</v>
      </c>
      <c r="T27" s="348" t="s">
        <v>595</v>
      </c>
      <c r="U27" s="351">
        <v>1</v>
      </c>
      <c r="V27" s="351">
        <v>1</v>
      </c>
      <c r="W27" s="348" t="s">
        <v>594</v>
      </c>
      <c r="X27" s="348">
        <v>0</v>
      </c>
      <c r="Y27" s="352" t="s">
        <v>390</v>
      </c>
      <c r="Z27" s="352" t="s">
        <v>390</v>
      </c>
      <c r="AA27" s="352" t="s">
        <v>390</v>
      </c>
      <c r="AB27" s="348">
        <v>0</v>
      </c>
      <c r="AC27" s="348" t="s">
        <v>594</v>
      </c>
      <c r="AD27" s="348">
        <v>0</v>
      </c>
      <c r="AE27" s="348">
        <v>0</v>
      </c>
      <c r="AF27" s="352" t="s">
        <v>390</v>
      </c>
      <c r="AG27" s="352" t="s">
        <v>390</v>
      </c>
      <c r="AH27" s="352" t="s">
        <v>390</v>
      </c>
      <c r="AI27" s="352" t="s">
        <v>390</v>
      </c>
      <c r="AJ27" s="352" t="s">
        <v>390</v>
      </c>
      <c r="AK27" s="352" t="s">
        <v>390</v>
      </c>
      <c r="AL27" s="351" t="s">
        <v>596</v>
      </c>
      <c r="AM27" s="352" t="s">
        <v>390</v>
      </c>
      <c r="AN27" s="352" t="s">
        <v>390</v>
      </c>
      <c r="AO27" s="352" t="s">
        <v>390</v>
      </c>
      <c r="AP27" s="352" t="s">
        <v>390</v>
      </c>
      <c r="AQ27" s="351" t="s">
        <v>483</v>
      </c>
      <c r="AR27" s="352" t="s">
        <v>390</v>
      </c>
      <c r="AS27" s="351" t="s">
        <v>483</v>
      </c>
      <c r="AT27" s="356">
        <v>45901</v>
      </c>
      <c r="AU27" s="352" t="s">
        <v>390</v>
      </c>
      <c r="AV27" s="352" t="s">
        <v>590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zoomScaleNormal="85" zoomScaleSheetLayoutView="100" workbookViewId="0">
      <selection activeCell="A43" sqref="A43"/>
    </sheetView>
  </sheetViews>
  <sheetFormatPr defaultRowHeight="15" x14ac:dyDescent="0.25"/>
  <cols>
    <col min="1" max="2" width="46.140625" customWidth="1"/>
  </cols>
  <sheetData>
    <row r="1" spans="1:2" ht="18.75" x14ac:dyDescent="0.25">
      <c r="A1" s="280"/>
      <c r="B1" s="277" t="s">
        <v>67</v>
      </c>
    </row>
    <row r="2" spans="1:2" ht="18.75" x14ac:dyDescent="0.3">
      <c r="A2" s="280"/>
      <c r="B2" s="276" t="s">
        <v>10</v>
      </c>
    </row>
    <row r="3" spans="1:2" ht="18.75" x14ac:dyDescent="0.3">
      <c r="A3" s="280"/>
      <c r="B3" s="276" t="s">
        <v>441</v>
      </c>
    </row>
    <row r="5" spans="1:2" ht="18.75" x14ac:dyDescent="0.3">
      <c r="A5" s="478" t="str">
        <f>'1. паспорт местоположение'!A5:C5</f>
        <v>Год раскрытия информации: 2023 год</v>
      </c>
      <c r="B5" s="478"/>
    </row>
    <row r="6" spans="1:2" ht="18.75" x14ac:dyDescent="0.3">
      <c r="A6" s="275"/>
      <c r="B6" s="275"/>
    </row>
    <row r="7" spans="1:2" ht="18.75" x14ac:dyDescent="0.25">
      <c r="A7" s="409" t="s">
        <v>9</v>
      </c>
      <c r="B7" s="409"/>
    </row>
    <row r="8" spans="1:2" ht="18.75" x14ac:dyDescent="0.25">
      <c r="A8" s="274"/>
      <c r="B8" s="274"/>
    </row>
    <row r="9" spans="1:2" ht="15.75" x14ac:dyDescent="0.25">
      <c r="A9" s="479" t="s">
        <v>440</v>
      </c>
      <c r="B9" s="479"/>
    </row>
    <row r="10" spans="1:2" ht="18.75" x14ac:dyDescent="0.25">
      <c r="A10" s="476" t="s">
        <v>8</v>
      </c>
      <c r="B10" s="476"/>
    </row>
    <row r="11" spans="1:2" ht="18.75" x14ac:dyDescent="0.25">
      <c r="A11" s="274"/>
      <c r="B11" s="274"/>
    </row>
    <row r="12" spans="1:2" ht="15.75" x14ac:dyDescent="0.25">
      <c r="A12" s="480" t="str">
        <f>'6.2. Паспорт фин осв ввод '!A11:Y11</f>
        <v>M_NS3400.VL.0028</v>
      </c>
      <c r="B12" s="480"/>
    </row>
    <row r="13" spans="1:2" ht="18.75" x14ac:dyDescent="0.25">
      <c r="A13" s="476" t="s">
        <v>7</v>
      </c>
      <c r="B13" s="476"/>
    </row>
    <row r="14" spans="1:2" ht="18.75" x14ac:dyDescent="0.25">
      <c r="A14" s="273"/>
      <c r="B14" s="273"/>
    </row>
    <row r="15" spans="1:2" ht="72" customHeight="1" x14ac:dyDescent="0.25">
      <c r="A15" s="475" t="str">
        <f>'6.2. Паспорт фин осв ввод '!A14:Y14</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75"/>
    </row>
    <row r="16" spans="1:2" ht="18.75" x14ac:dyDescent="0.25">
      <c r="A16" s="476" t="s">
        <v>6</v>
      </c>
      <c r="B16" s="476"/>
    </row>
    <row r="17" spans="1:2" ht="15.75" x14ac:dyDescent="0.25">
      <c r="A17" s="272"/>
      <c r="B17" s="257"/>
    </row>
    <row r="18" spans="1:2" x14ac:dyDescent="0.25">
      <c r="A18" s="477" t="s">
        <v>356</v>
      </c>
      <c r="B18" s="477"/>
    </row>
    <row r="19" spans="1:2" s="293" customFormat="1" x14ac:dyDescent="0.25">
      <c r="A19" s="326"/>
      <c r="B19" s="326"/>
    </row>
    <row r="20" spans="1:2" ht="15.75" thickBot="1" x14ac:dyDescent="0.3">
      <c r="A20" s="280"/>
      <c r="B20" s="280"/>
    </row>
    <row r="21" spans="1:2" ht="90" x14ac:dyDescent="0.25">
      <c r="A21" s="269" t="s">
        <v>442</v>
      </c>
      <c r="B21" s="278" t="str">
        <f>A15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row>
    <row r="22" spans="1:2" ht="28.5" x14ac:dyDescent="0.25">
      <c r="A22" s="268" t="s">
        <v>248</v>
      </c>
      <c r="B22" s="337" t="s">
        <v>378</v>
      </c>
    </row>
    <row r="23" spans="1:2" x14ac:dyDescent="0.25">
      <c r="A23" s="268" t="s">
        <v>231</v>
      </c>
      <c r="B23" s="338" t="s">
        <v>582</v>
      </c>
    </row>
    <row r="24" spans="1:2" ht="18" customHeight="1" x14ac:dyDescent="0.25">
      <c r="A24" s="268" t="s">
        <v>249</v>
      </c>
      <c r="B24" s="270"/>
    </row>
    <row r="25" spans="1:2" x14ac:dyDescent="0.25">
      <c r="A25" s="279" t="s">
        <v>250</v>
      </c>
      <c r="B25" s="337">
        <f>'3.3 паспорт описание'!C29</f>
        <v>2023</v>
      </c>
    </row>
    <row r="26" spans="1:2" ht="28.5" x14ac:dyDescent="0.25">
      <c r="A26" s="279" t="s">
        <v>251</v>
      </c>
      <c r="B26" s="270"/>
    </row>
    <row r="27" spans="1:2" ht="28.5" x14ac:dyDescent="0.25">
      <c r="A27" s="267" t="s">
        <v>583</v>
      </c>
      <c r="B27" s="265">
        <v>3.4540000000000002</v>
      </c>
    </row>
    <row r="28" spans="1:2" ht="30" x14ac:dyDescent="0.25">
      <c r="A28" s="271" t="s">
        <v>252</v>
      </c>
      <c r="B28" s="270"/>
    </row>
    <row r="29" spans="1:2" ht="28.5" x14ac:dyDescent="0.25">
      <c r="A29" s="267" t="s">
        <v>253</v>
      </c>
      <c r="B29" s="341">
        <v>2.8410000000000002</v>
      </c>
    </row>
    <row r="30" spans="1:2" ht="28.5" x14ac:dyDescent="0.25">
      <c r="A30" s="266" t="s">
        <v>254</v>
      </c>
      <c r="B30" s="340">
        <v>2.8410000000000002</v>
      </c>
    </row>
    <row r="31" spans="1:2" x14ac:dyDescent="0.25">
      <c r="A31" s="271" t="s">
        <v>255</v>
      </c>
      <c r="B31" s="339"/>
    </row>
    <row r="32" spans="1:2" ht="29.25" thickBot="1" x14ac:dyDescent="0.3">
      <c r="A32" s="263" t="s">
        <v>443</v>
      </c>
      <c r="B32" s="343">
        <v>2.8410000000000002</v>
      </c>
    </row>
    <row r="33" spans="1:2" ht="45" x14ac:dyDescent="0.25">
      <c r="A33" s="260" t="s">
        <v>444</v>
      </c>
      <c r="B33" s="345">
        <v>2.8410000000000002</v>
      </c>
    </row>
    <row r="34" spans="1:2" x14ac:dyDescent="0.25">
      <c r="A34" s="264" t="s">
        <v>256</v>
      </c>
      <c r="B34" s="342">
        <v>0</v>
      </c>
    </row>
    <row r="35" spans="1:2" x14ac:dyDescent="0.25">
      <c r="A35" s="264" t="s">
        <v>257</v>
      </c>
      <c r="B35" s="344">
        <v>2.8410000000000002</v>
      </c>
    </row>
    <row r="36" spans="1:2" x14ac:dyDescent="0.25">
      <c r="A36" s="264" t="s">
        <v>258</v>
      </c>
      <c r="B36" s="344">
        <v>2.367</v>
      </c>
    </row>
    <row r="37" spans="1:2" ht="43.5" thickBot="1" x14ac:dyDescent="0.3">
      <c r="A37" s="263" t="s">
        <v>445</v>
      </c>
      <c r="B37" s="343">
        <v>0</v>
      </c>
    </row>
    <row r="38" spans="1:2" ht="30" x14ac:dyDescent="0.25">
      <c r="A38" s="264" t="s">
        <v>446</v>
      </c>
      <c r="B38" s="256" t="s">
        <v>378</v>
      </c>
    </row>
    <row r="39" spans="1:2" x14ac:dyDescent="0.25">
      <c r="A39" s="264" t="s">
        <v>256</v>
      </c>
      <c r="B39" s="256" t="s">
        <v>378</v>
      </c>
    </row>
    <row r="40" spans="1:2" x14ac:dyDescent="0.25">
      <c r="A40" s="264" t="s">
        <v>257</v>
      </c>
      <c r="B40" s="256" t="s">
        <v>378</v>
      </c>
    </row>
    <row r="41" spans="1:2" x14ac:dyDescent="0.25">
      <c r="A41" s="264" t="s">
        <v>258</v>
      </c>
      <c r="B41" s="256" t="s">
        <v>378</v>
      </c>
    </row>
    <row r="42" spans="1:2" ht="29.25" thickBot="1" x14ac:dyDescent="0.3">
      <c r="A42" s="263" t="s">
        <v>447</v>
      </c>
      <c r="B42" s="262">
        <v>0</v>
      </c>
    </row>
    <row r="43" spans="1:2" ht="45" x14ac:dyDescent="0.25">
      <c r="A43" s="260" t="s">
        <v>584</v>
      </c>
      <c r="B43" s="259">
        <v>0</v>
      </c>
    </row>
    <row r="44" spans="1:2" x14ac:dyDescent="0.25">
      <c r="A44" s="264" t="s">
        <v>256</v>
      </c>
      <c r="B44" s="256">
        <v>0</v>
      </c>
    </row>
    <row r="45" spans="1:2" x14ac:dyDescent="0.25">
      <c r="A45" s="264" t="s">
        <v>257</v>
      </c>
      <c r="B45" s="261">
        <v>0</v>
      </c>
    </row>
    <row r="46" spans="1:2" x14ac:dyDescent="0.25">
      <c r="A46" s="264" t="s">
        <v>258</v>
      </c>
      <c r="B46" s="261">
        <v>0</v>
      </c>
    </row>
    <row r="47" spans="1:2" ht="43.5" thickBot="1" x14ac:dyDescent="0.3">
      <c r="A47" s="263" t="s">
        <v>259</v>
      </c>
      <c r="B47" s="258" t="s">
        <v>378</v>
      </c>
    </row>
    <row r="48" spans="1:2" x14ac:dyDescent="0.25">
      <c r="A48" s="264" t="s">
        <v>255</v>
      </c>
      <c r="B48" s="256" t="s">
        <v>378</v>
      </c>
    </row>
    <row r="49" spans="1:2" x14ac:dyDescent="0.25">
      <c r="A49" s="264" t="s">
        <v>448</v>
      </c>
      <c r="B49" s="256" t="s">
        <v>378</v>
      </c>
    </row>
    <row r="50" spans="1:2" x14ac:dyDescent="0.25">
      <c r="A50" s="264" t="s">
        <v>449</v>
      </c>
      <c r="B50" s="256" t="s">
        <v>378</v>
      </c>
    </row>
    <row r="51" spans="1:2" ht="30" x14ac:dyDescent="0.25">
      <c r="A51" s="264" t="s">
        <v>450</v>
      </c>
      <c r="B51" s="256" t="s">
        <v>378</v>
      </c>
    </row>
    <row r="52" spans="1:2" ht="15.75" thickBot="1" x14ac:dyDescent="0.3">
      <c r="A52" s="263" t="s">
        <v>260</v>
      </c>
      <c r="B52" s="258">
        <v>74.41</v>
      </c>
    </row>
    <row r="53" spans="1:2" ht="15.75" thickBot="1" x14ac:dyDescent="0.3">
      <c r="A53" s="263" t="s">
        <v>261</v>
      </c>
      <c r="B53" s="347">
        <v>2.9129999999999998</v>
      </c>
    </row>
    <row r="54" spans="1:2" ht="15.75" customHeight="1" thickBot="1" x14ac:dyDescent="0.3">
      <c r="A54" s="263" t="s">
        <v>262</v>
      </c>
      <c r="B54" s="346">
        <v>0</v>
      </c>
    </row>
    <row r="55" spans="1:2" ht="15.75" thickBot="1" x14ac:dyDescent="0.3">
      <c r="A55" s="263" t="s">
        <v>263</v>
      </c>
      <c r="B55" s="347">
        <v>2.44</v>
      </c>
    </row>
    <row r="56" spans="1:2" ht="29.25" thickBot="1" x14ac:dyDescent="0.3">
      <c r="A56" s="263" t="s">
        <v>264</v>
      </c>
      <c r="B56" s="258" t="s">
        <v>378</v>
      </c>
    </row>
    <row r="57" spans="1:2" x14ac:dyDescent="0.25">
      <c r="A57" s="264" t="s">
        <v>265</v>
      </c>
      <c r="B57" s="256" t="s">
        <v>451</v>
      </c>
    </row>
    <row r="58" spans="1:2" x14ac:dyDescent="0.25">
      <c r="A58" s="264" t="s">
        <v>266</v>
      </c>
      <c r="B58" s="256" t="s">
        <v>452</v>
      </c>
    </row>
    <row r="59" spans="1:2" x14ac:dyDescent="0.25">
      <c r="A59" s="264" t="s">
        <v>267</v>
      </c>
      <c r="B59" s="256" t="s">
        <v>378</v>
      </c>
    </row>
    <row r="60" spans="1:2" s="293" customFormat="1" x14ac:dyDescent="0.25">
      <c r="A60" s="264" t="s">
        <v>580</v>
      </c>
      <c r="B60" s="256" t="s">
        <v>585</v>
      </c>
    </row>
    <row r="61" spans="1:2" x14ac:dyDescent="0.25">
      <c r="A61" s="264" t="s">
        <v>268</v>
      </c>
      <c r="B61" s="256" t="s">
        <v>378</v>
      </c>
    </row>
    <row r="62" spans="1:2" ht="29.25" thickBot="1" x14ac:dyDescent="0.3">
      <c r="A62" s="263" t="s">
        <v>269</v>
      </c>
      <c r="B62" s="258" t="s">
        <v>378</v>
      </c>
    </row>
    <row r="63" spans="1:2" ht="43.5" thickBot="1" x14ac:dyDescent="0.3">
      <c r="A63" s="263" t="s">
        <v>270</v>
      </c>
      <c r="B63" s="258" t="s">
        <v>378</v>
      </c>
    </row>
    <row r="64" spans="1:2" x14ac:dyDescent="0.25">
      <c r="A64" s="264" t="s">
        <v>255</v>
      </c>
      <c r="B64" s="256" t="s">
        <v>378</v>
      </c>
    </row>
    <row r="65" spans="1:2" x14ac:dyDescent="0.25">
      <c r="A65" s="264" t="s">
        <v>453</v>
      </c>
      <c r="B65" s="256" t="s">
        <v>378</v>
      </c>
    </row>
    <row r="66" spans="1:2" x14ac:dyDescent="0.25">
      <c r="A66" s="264" t="s">
        <v>454</v>
      </c>
      <c r="B66" s="256" t="s">
        <v>378</v>
      </c>
    </row>
    <row r="67" spans="1:2" ht="15.75" thickBot="1" x14ac:dyDescent="0.3">
      <c r="A67" s="263" t="s">
        <v>271</v>
      </c>
      <c r="B67" s="258" t="s">
        <v>378</v>
      </c>
    </row>
    <row r="68" spans="1:2" ht="15.75" thickBot="1" x14ac:dyDescent="0.3">
      <c r="A68" s="263" t="s">
        <v>272</v>
      </c>
      <c r="B68" s="258" t="s">
        <v>378</v>
      </c>
    </row>
    <row r="69" spans="1:2" x14ac:dyDescent="0.25">
      <c r="A69" s="264" t="s">
        <v>455</v>
      </c>
      <c r="B69" s="256" t="s">
        <v>378</v>
      </c>
    </row>
    <row r="70" spans="1:2" x14ac:dyDescent="0.25">
      <c r="A70" s="264" t="s">
        <v>456</v>
      </c>
      <c r="B70" s="256" t="s">
        <v>378</v>
      </c>
    </row>
    <row r="71" spans="1:2" x14ac:dyDescent="0.25">
      <c r="A71" s="264" t="s">
        <v>457</v>
      </c>
      <c r="B71" s="256" t="s">
        <v>378</v>
      </c>
    </row>
    <row r="72" spans="1:2" ht="29.25" thickBot="1" x14ac:dyDescent="0.3">
      <c r="A72" s="263" t="s">
        <v>273</v>
      </c>
      <c r="B72" s="258" t="s">
        <v>378</v>
      </c>
    </row>
    <row r="73" spans="1:2" ht="29.25" thickBot="1" x14ac:dyDescent="0.3">
      <c r="A73" s="263" t="s">
        <v>274</v>
      </c>
      <c r="B73" s="258" t="s">
        <v>378</v>
      </c>
    </row>
    <row r="74" spans="1:2" x14ac:dyDescent="0.25">
      <c r="A74" s="264" t="s">
        <v>458</v>
      </c>
      <c r="B74" s="256" t="s">
        <v>378</v>
      </c>
    </row>
    <row r="75" spans="1:2" ht="30" x14ac:dyDescent="0.25">
      <c r="A75" s="264" t="s">
        <v>459</v>
      </c>
      <c r="B75" s="256" t="s">
        <v>378</v>
      </c>
    </row>
    <row r="76" spans="1:2" x14ac:dyDescent="0.25">
      <c r="A76" s="264" t="s">
        <v>460</v>
      </c>
      <c r="B76" s="256" t="s">
        <v>378</v>
      </c>
    </row>
    <row r="77" spans="1:2" x14ac:dyDescent="0.25">
      <c r="A77" s="264" t="s">
        <v>461</v>
      </c>
      <c r="B77" s="256" t="s">
        <v>378</v>
      </c>
    </row>
    <row r="78" spans="1:2" x14ac:dyDescent="0.25">
      <c r="A78" s="264" t="s">
        <v>462</v>
      </c>
      <c r="B78" s="256"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2023-02-20T10:22:03Z</dcterms:modified>
</cp:coreProperties>
</file>